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7.xml" ContentType="application/vnd.openxmlformats-officedocument.drawing+xml"/>
  <Override PartName="/xl/drawings/drawing1.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ITAU/ITAU ASSET MANAGEMENT_TRIMESTRE/FM LIQUIDEZ GS/06 JUNIO LIQUIDEZ/06 SIV/"/>
    </mc:Choice>
  </mc:AlternateContent>
  <xr:revisionPtr revIDLastSave="0" documentId="13_ncr:201_{6992363A-5310-4E58-9040-B4A148A33DAA}" xr6:coauthVersionLast="47" xr6:coauthVersionMax="47" xr10:uidLastSave="{00000000-0000-0000-0000-000000000000}"/>
  <bookViews>
    <workbookView xWindow="-108" yWindow="-108" windowWidth="23256" windowHeight="13896" tabRatio="828"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2"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4.2'!$B$12:$P$213</definedName>
    <definedName name="_xlnm._FilterDatabase" localSheetId="8" hidden="1">'Nota 4.3 a Nota 4.12'!#REF!</definedName>
    <definedName name="_xlnm._FilterDatabase" localSheetId="9" hidden="1">'Nota 5 a Nota 8'!#REF!</definedName>
    <definedName name="_Hlk130801509" localSheetId="5">'Nota 1 a Nota 3.7'!$B$182</definedName>
    <definedName name="_Hlk130802375" localSheetId="5">'Nota 1 a Nota 3.7'!$B$257</definedName>
    <definedName name="_Hlk130808666" localSheetId="5">'Nota 1 a Nota 3.7'!$B$180</definedName>
    <definedName name="_Hlk130841971" localSheetId="5">'Nota 1 a Nota 3.7'!$B$185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NETO'!$A$5:$AA$47</definedName>
    <definedName name="_xlnm.Print_Area" localSheetId="2">'ESTADO DE INGRESOS Y EGRESOS'!$A$5:$F$5</definedName>
    <definedName name="_xlnm.Print_Area" localSheetId="3">'FLUJO DE EFECTIVO'!#REF!</definedName>
    <definedName name="_xlnm.Print_Area" localSheetId="5">'Nota 1 a Nota 3.7'!$A$7:$L$98</definedName>
    <definedName name="_xlnm.Print_Area" localSheetId="6">'Nota 3.8 a Nota 4.1'!$A$8:$J$39</definedName>
    <definedName name="_xlnm.Print_Area" localSheetId="7">'Nota 4.2'!$A$1:$V$224</definedName>
    <definedName name="_xlnm.Print_Area" localSheetId="8">'Nota 4.3 a Nota 4.12'!$A$18:$J$97</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4.12'!#REF!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3.7'!$A$7:$L$98</definedName>
    <definedName name="Z_5FCC9217_B3E9_4B91_A943_5F21728EBEE9_.wvu.PrintArea" localSheetId="6" hidden="1">'Nota 3.8 a Nota 4.1'!$A$8:$J$39</definedName>
    <definedName name="Z_5FCC9217_B3E9_4B91_A943_5F21728EBEE9_.wvu.PrintArea" localSheetId="7" hidden="1">'Nota 4.2'!$A$9:$J$212</definedName>
    <definedName name="Z_5FCC9217_B3E9_4B91_A943_5F21728EBEE9_.wvu.PrintArea" localSheetId="8" hidden="1">'Nota 4.3 a Nota 4.12'!$A$18:$J$97</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3.7'!$A$7:$L$98</definedName>
    <definedName name="Z_7015FC6D_0680_4B00_AA0E_B83DA1D0B666_.wvu.PrintArea" localSheetId="6" hidden="1">'Nota 3.8 a Nota 4.1'!$A$8:$J$39</definedName>
    <definedName name="Z_7015FC6D_0680_4B00_AA0E_B83DA1D0B666_.wvu.PrintArea" localSheetId="7" hidden="1">'Nota 4.2'!$A$9:$J$212</definedName>
    <definedName name="Z_7015FC6D_0680_4B00_AA0E_B83DA1D0B666_.wvu.PrintArea" localSheetId="8" hidden="1">'Nota 4.3 a Nota 4.12'!$A$18:$J$97</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3.7'!$A$7:$L$98</definedName>
    <definedName name="Z_970CBB53_F4B3_462F_AEFE_2BC403F5F0AD_.wvu.PrintArea" localSheetId="6" hidden="1">'Nota 3.8 a Nota 4.1'!$A$8:$J$39</definedName>
    <definedName name="Z_970CBB53_F4B3_462F_AEFE_2BC403F5F0AD_.wvu.PrintArea" localSheetId="7" hidden="1">'Nota 4.2'!$A$9:$J$212</definedName>
    <definedName name="Z_970CBB53_F4B3_462F_AEFE_2BC403F5F0AD_.wvu.PrintArea" localSheetId="8" hidden="1">'Nota 4.3 a Nota 4.12'!$A$18:$J$97</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3.7'!$A$7:$L$98</definedName>
    <definedName name="Z_F3648BCD_1CED_4BBB_AE63_37BDB925883F_.wvu.PrintArea" localSheetId="6" hidden="1">'Nota 3.8 a Nota 4.1'!$A$8:$J$39</definedName>
    <definedName name="Z_F3648BCD_1CED_4BBB_AE63_37BDB925883F_.wvu.PrintArea" localSheetId="7" hidden="1">'Nota 4.2'!$A$9:$J$212</definedName>
    <definedName name="Z_F3648BCD_1CED_4BBB_AE63_37BDB925883F_.wvu.PrintArea" localSheetId="8" hidden="1">'Nota 4.3 a Nota 4.12'!$A$18:$J$97</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9" i="8" l="1"/>
  <c r="C303" i="8" l="1"/>
</calcChain>
</file>

<file path=xl/sharedStrings.xml><?xml version="1.0" encoding="utf-8"?>
<sst xmlns="http://schemas.openxmlformats.org/spreadsheetml/2006/main" count="1763" uniqueCount="317">
  <si>
    <t>FONDO MUTUO IAM LIQUIDEZ GUARANÍES
Administrado por: Itaú Asset Management Administradora de Fondos Patrimoniales 
de Inversión S.A. (IAM A.F.P.I.S.A.)</t>
  </si>
  <si>
    <t>REF.</t>
  </si>
  <si>
    <t>Activo Neto</t>
  </si>
  <si>
    <t>Estado de Ingresos y Egresos</t>
  </si>
  <si>
    <t>Flujos de Efectivo</t>
  </si>
  <si>
    <t>Variación del Activo Neto</t>
  </si>
  <si>
    <t>Notas a los Estados Financieros (Nota 4.2)</t>
  </si>
  <si>
    <t>Notas a los Estados Financieros (Nota 5 a Nota 8)</t>
  </si>
  <si>
    <t>Índice</t>
  </si>
  <si>
    <t>FONDO MUTUO IAM LIQUIDEZ GUARANÍES</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</si>
  <si>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</si>
  <si>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</si>
  <si>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</si>
  <si>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</si>
  <si>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</si>
  <si>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</si>
  <si>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</si>
  <si>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</si>
  <si>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</si>
  <si>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</si>
  <si>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</si>
  <si>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</si>
  <si>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</si>
  <si>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</si>
  <si>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</si>
  <si>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</si>
  <si>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</si>
  <si>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</si>
  <si>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</si>
  <si>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</si>
  <si>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</si>
  <si>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</si>
  <si>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</si>
  <si>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</si>
  <si>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</si>
  <si>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</si>
  <si>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</si>
  <si>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</si>
  <si>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</si>
  <si>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</si>
  <si>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</si>
  <si>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b) Bonos soberanos emitidos internacionalmente por el Estado paraguayo;</t>
  </si>
  <si>
    <t>d) Títulos emitidos por el Banco Central del Paraguay;</t>
  </si>
  <si>
    <t>l) Cuotas partes de fondos mutuos o de inversión;</t>
  </si>
  <si>
    <t>Quedan exceptuados de los límites de diversificación, los títulos emitidos por los Tesoro Nacionales, Banco Central y otras Entidades Estatales.</t>
  </si>
  <si>
    <t>Políticas de liquidez</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</si>
  <si>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</si>
  <si>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</si>
  <si>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</si>
  <si>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Políticas de endeudamiento</t>
  </si>
  <si>
    <t>El Fondo Mutuo podrá contraer como deuda total un máximo de hasta el 50% del patrimonio del Fondo.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</si>
  <si>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</si>
  <si>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</si>
  <si>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</si>
  <si>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</si>
  <si>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</si>
  <si>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</si>
  <si>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</si>
  <si>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</si>
  <si>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</si>
  <si>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</si>
  <si>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</si>
  <si>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</si>
  <si>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</si>
  <si>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</si>
  <si>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</si>
  <si>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</si>
  <si>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</si>
  <si>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</si>
  <si>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</si>
  <si>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</si>
  <si>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</si>
  <si>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</si>
  <si>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</si>
  <si>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</si>
  <si>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</si>
  <si>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</si>
  <si>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</si>
  <si>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</si>
  <si>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</si>
  <si>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</si>
  <si>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</si>
  <si>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</si>
  <si>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</si>
  <si>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</si>
  <si>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</si>
  <si>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</si>
  <si>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Gastos Varios</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</si>
  <si>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</si>
  <si>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</si>
  <si>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</si>
  <si>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</si>
  <si>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</si>
  <si>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</si>
  <si>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</si>
  <si>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</si>
  <si>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</si>
  <si>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</si>
  <si>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</si>
  <si>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</si>
  <si>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</si>
  <si>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</si>
  <si>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</si>
  <si>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</si>
  <si>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</si>
  <si>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</si>
  <si>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</si>
  <si>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</si>
  <si>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</si>
  <si>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</si>
  <si>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</si>
  <si>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</si>
  <si>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</si>
  <si>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</si>
  <si>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</si>
  <si>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</si>
  <si>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</si>
  <si>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</si>
  <si>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</si>
  <si>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</si>
  <si>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</si>
  <si>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</si>
  <si>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</si>
  <si>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</si>
  <si>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</si>
  <si>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</si>
  <si>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</si>
  <si>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</si>
  <si>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</si>
  <si>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</si>
  <si>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</si>
  <si>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</si>
  <si>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</si>
  <si>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</si>
  <si>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</si>
  <si>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t xml:space="preserve">FONDO MUTUO IAM LIQUIDEZ GUARANÍES (o "El Fondo") es un fondo mutuo de inversión en títulos valores e Instrumentos de emisores nacionales e internacionales, administrado por Itaú Asset Management Administradora de Fondos Patrimoniales de Inversión S.A. (IAM A.F.P.I.S.A.).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
El Fondo fue creado, con el objeto de invertir exclusivamente en títulos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</si>
  <si>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</si>
  <si>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</si>
  <si>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</si>
  <si>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</si>
  <si>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</si>
  <si>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</si>
  <si>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</si>
  <si>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</si>
  <si>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</si>
  <si>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</si>
  <si>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</si>
  <si>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Juan Manuel Fernández</t>
  </si>
  <si>
    <t>Presidente</t>
  </si>
  <si>
    <t>Contadora</t>
  </si>
  <si>
    <t>ESTADO DE FLUJOS DE EFECTIVO</t>
  </si>
  <si>
    <t>Ingresos por error por operativo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</si>
  <si>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</si>
  <si>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</si>
  <si>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</si>
  <si>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</si>
  <si>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</si>
  <si>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</si>
  <si>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</si>
  <si>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</si>
  <si>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</si>
  <si>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</si>
  <si>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</si>
  <si>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r>
      <t>ESTADO DE INGRESOS Y EGRESOS</t>
    </r>
    <r>
      <rPr>
        <sz val="11"/>
        <color theme="1"/>
        <rFont val="Arial"/>
        <family val="2"/>
      </rPr>
      <t xml:space="preserve"> </t>
    </r>
  </si>
  <si>
    <t>Comisiones por Administración - IAM A.F.P.I.S.A. (*)</t>
  </si>
  <si>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</si>
  <si>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</si>
  <si>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</si>
  <si>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</si>
  <si>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</si>
  <si>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</si>
  <si>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</si>
  <si>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</si>
  <si>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Comisiones por servicio de custodia</t>
  </si>
  <si>
    <t>Comisiones por sobregiro</t>
  </si>
  <si>
    <t>Egresos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</si>
  <si>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</si>
  <si>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</si>
  <si>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</si>
  <si>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</si>
  <si>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</si>
  <si>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</si>
  <si>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</si>
  <si>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</si>
  <si>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El Fondo se encuentra inscripto en los registros de la Superintendencia de Valores (anteriormente Superintendencia de Valores (anteriormente Comisión Nacional de Valores)) según Resolución N° 47 E/21  de fecha 17 de noviembre de 2021 y Certificado de Registro N° 113_18112021.</t>
  </si>
  <si>
    <t>a) Títulos emitidos por el Tesoro Público o garantizados por el mismo, cuya emisión haya sido registrada en el Registro de Valores que lleva la Superintendencia de Valores, Superintendencia de Valores (anteriormente Comisión Nacional de Valores);</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</si>
  <si>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Superintendencia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</si>
  <si>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Ocasionalmente, y con el objeto de pagar rescates de cuotapartes y de poder realizar las demás operaciones que la Superintendencia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</si>
  <si>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</si>
  <si>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</si>
  <si>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k) Operaciones de compra con compromiso de venta con los valores comprendidos en este artículo, con contraparte de sujetos supervisados por la Superintendencia de Valores (anteriormente Comisión Nacional de Valores) u otras autoridades administrativas de control, y negociados a través de las Casas de Bolsa. El plazo máximo de estas operaciones será de 90 días;</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</si>
  <si>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</si>
  <si>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 xml:space="preserve">i) Títulos emitidos por un Estado extranjero con calificación BBB, similar o superior, que se transen habitualmente en los mercados locales o internacionales; </t>
  </si>
  <si>
    <t>h) Bonos, títulos de deuda o títulos emitidos en desarrollo de titularizaciones, cuya emisión haya sido registrada en el Registro de Valores que lleva la Superintendencia de Valores (anteriormente Comisión Nacional de Valores), y que cuenten con calificación de riesgo BBB o superior;</t>
  </si>
  <si>
    <t>g) Letras o cédulas hipotecarias establecidas en la Ley General de Bancos, Financieras y Otras Entidades de Crédito, cuya emisión haya sido registrada en el Registro de Valores que lleva la Superintendencia de Valores (anteriormente Comisión Nacional de Valores);</t>
  </si>
  <si>
    <t>f)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</si>
  <si>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</si>
  <si>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 xml:space="preserve">c) Títulos emitidos por las Gobernaciones, Municipalidades y otros organismos y entidades del Estado, cuya emisión haya sido registrada en el Registro de Valores que lleva la Superintendencia de Valores (anteriormente Comisión Nacional de Valores); </t>
  </si>
  <si>
    <t>31/12/2023
₲</t>
  </si>
  <si>
    <t>TOTAL ACTIVO NETO
AL 31/12/2023
₲</t>
  </si>
  <si>
    <t>BANCO ATLAS S.A.</t>
  </si>
  <si>
    <t>PÚBLICO</t>
  </si>
  <si>
    <t>TOTALES AL 31/12/2023</t>
  </si>
  <si>
    <t>Director</t>
  </si>
  <si>
    <t>Sindico Titular</t>
  </si>
  <si>
    <t>Alfredo Palacios</t>
  </si>
  <si>
    <t>Fernando Ferrari</t>
  </si>
  <si>
    <t>CON EL PERÍODO COMPRENDIDO DESDE EL 1 DE ENERO HASTA EL 31 DE DICIEMBRE DEL 2023</t>
  </si>
  <si>
    <t>Anticipos a Proveedores</t>
  </si>
  <si>
    <t>Bonos Públicos - Primas REPO</t>
  </si>
  <si>
    <t>Comisiones bancarias</t>
  </si>
  <si>
    <t>Aranceles BVPASA</t>
  </si>
  <si>
    <t>Fondos de Garantía BVPASA</t>
  </si>
  <si>
    <t>Otros activos</t>
  </si>
  <si>
    <t>4.3 ) Otros activos</t>
  </si>
  <si>
    <t>4.4 ) Comisiones a pagar a la Administradora</t>
  </si>
  <si>
    <t>4.5 ) Rescates a pagar</t>
  </si>
  <si>
    <t>(Nota 4.10)</t>
  </si>
  <si>
    <t>Al cierre del ejercicio la entidad no cuenta con rescates a pagar.</t>
  </si>
  <si>
    <t>Servicio de calificación de riesgos</t>
  </si>
  <si>
    <t>Dahiana Gómez</t>
  </si>
  <si>
    <t>BANCO GNB PARAGUAY SA</t>
  </si>
  <si>
    <t>BANCO NACIONAL DE FOMENTO</t>
  </si>
  <si>
    <t>SUDAMERIS BANK S.A.E.C.A.</t>
  </si>
  <si>
    <t>14-03-2024</t>
  </si>
  <si>
    <t>26-05-2023</t>
  </si>
  <si>
    <t>04-08-2025</t>
  </si>
  <si>
    <t>07-07-2023</t>
  </si>
  <si>
    <t>02-06-2025</t>
  </si>
  <si>
    <t>19-07-2023</t>
  </si>
  <si>
    <t>09-07-2025</t>
  </si>
  <si>
    <t>21-07-2023</t>
  </si>
  <si>
    <t>18-07-2025</t>
  </si>
  <si>
    <t>24-07-2023</t>
  </si>
  <si>
    <t>21-07-2025</t>
  </si>
  <si>
    <t>08-02-2024</t>
  </si>
  <si>
    <t>05-02-2027</t>
  </si>
  <si>
    <t>27-02-2024</t>
  </si>
  <si>
    <t>24-09-2024</t>
  </si>
  <si>
    <t>28-02-2024</t>
  </si>
  <si>
    <t>27-02-2026</t>
  </si>
  <si>
    <t>04-03-2024</t>
  </si>
  <si>
    <t>18-05-2026</t>
  </si>
  <si>
    <t>19-03-2024</t>
  </si>
  <si>
    <t>20-03-2026</t>
  </si>
  <si>
    <t>26-04-2024</t>
  </si>
  <si>
    <t>28-06-2024</t>
  </si>
  <si>
    <t>29-12-2022</t>
  </si>
  <si>
    <t>26-07-2024</t>
  </si>
  <si>
    <t>10-02-2023</t>
  </si>
  <si>
    <t>14-02-2023</t>
  </si>
  <si>
    <t>23-11-2023</t>
  </si>
  <si>
    <t>29-01-2024</t>
  </si>
  <si>
    <t>31-05-2024</t>
  </si>
  <si>
    <t>25-03-2024</t>
  </si>
  <si>
    <t>30-08-2024</t>
  </si>
  <si>
    <t>Operaciones a liquidar</t>
  </si>
  <si>
    <t>Comisión de corretaje</t>
  </si>
  <si>
    <t>(Nota 4.11)</t>
  </si>
  <si>
    <t>Comisiones por intermediación</t>
  </si>
  <si>
    <t xml:space="preserve">ESTADOS FINANCIEROS AL 30 DE  JUNIO DEL 2024 PRESENTADO DE FORMA COMPARATIVA </t>
  </si>
  <si>
    <t>30/06/2024
₲</t>
  </si>
  <si>
    <t>POR EL EJERCICIO COMPRENDIDO ENTRE EL 1 DE ENERO Y EL 30 DE JUNIO DE 2024
PRESENTADO DE FORMA COMPARATIVA CON EL EJERCICIO COMPRENDIDO DEL 1 DE ENERO AL 31 DE DICIEMBRE DE 2023.</t>
  </si>
  <si>
    <t>POR EL EJERCICIO COMPRENDIDO ENTRE EL 1 DE ENERO Y EL 30 DE JUNIO DE 2024 
PRESENTADO DE FORMA COMPARATIVA CON EL PERIODO COMPRENDIDO DEL 1 DE ENERO AL 30 DE JUNIO DE 2023.</t>
  </si>
  <si>
    <t>30/06/2023
₲</t>
  </si>
  <si>
    <t>NOTAS A LOS ESTADOS FINANCIEROS AL 30 DE JUNIO DE 2024</t>
  </si>
  <si>
    <t>Durante el ejercicio no se han registrados transacciones en moneda diferente a la moneda del fondo. Así mismo, al 30 de junio del 2024 no existen saldos de activos y pasivos en moneda distintos al guaraní.</t>
  </si>
  <si>
    <t>A continuación, la información estadística mensual de la posición del Fondo al 30 de junio de 2024:</t>
  </si>
  <si>
    <t>A continuación, se exponen los saldos de los instrumentos adquiridos al 30 de junio de 2024:</t>
  </si>
  <si>
    <t>TOTALES AL 30/06/2024</t>
  </si>
  <si>
    <t>Al 30 de junio de 2024 y por el periodo comprendido del 1 de enero al 30 de junio de 2023, no existen situaciones contingentes, ni reclamos que este en conocimiento de la Sociedad Administradora.</t>
  </si>
  <si>
    <t>Al 30 de junio de 2024 y por el periodo comprendido del 1 de enero al 30 de junio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</si>
  <si>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IAM Liquidez Guaraníes al 30 de junio de 2024.</t>
  </si>
  <si>
    <t>Sobregiro bancario</t>
  </si>
  <si>
    <t>4.7 ) Otros pasivos</t>
  </si>
  <si>
    <t>4.6 ) Sobregiro bancario</t>
  </si>
  <si>
    <t>Banco Itau  N° 40000408/8</t>
  </si>
  <si>
    <t>4.8 ) Resultados por Tenencia de Inversiones</t>
  </si>
  <si>
    <t>4.9 ) Otros Ingresos</t>
  </si>
  <si>
    <t>4.10) Comisión de corretaje</t>
  </si>
  <si>
    <t>4.11) Pérdidas por inversiones</t>
  </si>
  <si>
    <t>4.12) Otros egresos</t>
  </si>
  <si>
    <t>(Nota 4.12)</t>
  </si>
  <si>
    <t>Notas a los Estados Financieros (Nota 4.3 a Nota 4.12)</t>
  </si>
  <si>
    <t>2do. Trimestre</t>
  </si>
  <si>
    <t xml:space="preserve">Abril </t>
  </si>
  <si>
    <t xml:space="preserve">Mayo </t>
  </si>
  <si>
    <t>Junio</t>
  </si>
  <si>
    <t>TOTAL ACTIVO NETO
AL 30/06/2024</t>
  </si>
  <si>
    <t>MINISTERIO DE HACIENDA</t>
  </si>
  <si>
    <t>BANCO CONTINENTAL S.A.E.C.A.</t>
  </si>
  <si>
    <t>CERTIFICADO DE DEPOSITO DE AHORRO</t>
  </si>
  <si>
    <t>LETRA DE REGULACION MONETARIA</t>
  </si>
  <si>
    <t>05-06-2024</t>
  </si>
  <si>
    <t>20-06-2025</t>
  </si>
  <si>
    <t>02-04-2024</t>
  </si>
  <si>
    <t>04-09-2026</t>
  </si>
  <si>
    <t>29-10-2024</t>
  </si>
  <si>
    <t>29-04-2024</t>
  </si>
  <si>
    <t>13-04-2026</t>
  </si>
  <si>
    <t>01-04-2024</t>
  </si>
  <si>
    <t>28-03-2025</t>
  </si>
  <si>
    <t>28-02-2025</t>
  </si>
  <si>
    <t>31-10-2025</t>
  </si>
  <si>
    <t>25-04-2025</t>
  </si>
  <si>
    <t>21-05-2024</t>
  </si>
  <si>
    <t>28-11-2025</t>
  </si>
  <si>
    <t>04-06-2024</t>
  </si>
  <si>
    <t>25-10-2024</t>
  </si>
  <si>
    <t>14-06-2024</t>
  </si>
  <si>
    <t>19-06-2024</t>
  </si>
  <si>
    <t>27-12-2024</t>
  </si>
  <si>
    <t>27-06-2025</t>
  </si>
  <si>
    <t>BONO PÚBLICO</t>
  </si>
  <si>
    <t>Las informaciones presentadas corresponden al ejercicio comprendido entre el 1 de enero y el 30 de junio de 2024, comparativo con el ejercicio anterior cerrado del 1 de enero y el 31 de diciembre de 2023 para activo neto y con el periodo del 1 de enero al 30 de junio de 2023 para el estado de ingresos y egresos y el flujo de efectivo.</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</si>
  <si>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junio de 2024 y 2023. Según el índice general de precios del consumo publicado por el Banco Central del Paraguay, la inflación al 30 de junio de 2024 y 30 de junio de 2023 fueron del 2,8% y 2,2% respectivamente.</t>
  </si>
  <si>
    <t>Nota 4.3 a Nota 4.12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</si>
</sst>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 #,##0.000000_ ;_ * \-#,##0.000000_ ;_ * &quot;-&quot;_ ;_ @_ "/>
    <numFmt numFmtId="177" formatCode="_(* #,##0_);_(* \(#,##0\);_(* &quot;-&quot;??_);_(@_)"/>
    <numFmt numFmtId="178" formatCode="0.000%"/>
    <numFmt numFmtId="179" formatCode="_ * #,##0.00_ ;_ * \-#,##0.00_ ;_ * &quot;-&quot;_ ;_ @_ "/>
    <numFmt numFmtId="180" formatCode="_(* #,##0.00_);_(* \(#,##0.00\);_(* &quot;-&quot;_);_(@_)"/>
    <numFmt numFmtId="181" formatCode="_(* #,##0.0000_);_(* \(#,##0.0000\);_(* &quot;-&quot;_);_(@_)"/>
  </numFmts>
  <fonts count="8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2"/>
      <color theme="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7" fillId="0" borderId="0"/>
    <xf numFmtId="0" fontId="6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41" fontId="1" fillId="0" borderId="0" applyFont="0" applyFill="0" applyBorder="0" applyAlignment="0" applyProtection="0"/>
    <xf numFmtId="0" fontId="68" fillId="0" borderId="0">
      <alignment vertical="top"/>
    </xf>
    <xf numFmtId="41" fontId="6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9"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54">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9" fillId="0" borderId="0" xfId="0" applyFont="1"/>
    <xf numFmtId="0" fontId="41" fillId="35" borderId="0" xfId="0" applyFont="1" applyFill="1"/>
    <xf numFmtId="0" fontId="42" fillId="35" borderId="0" xfId="0" applyFont="1" applyFill="1" applyAlignment="1">
      <alignment horizontal="center"/>
    </xf>
    <xf numFmtId="0" fontId="43" fillId="35" borderId="0" xfId="0" applyFont="1" applyFill="1" applyAlignment="1">
      <alignment horizontal="center"/>
    </xf>
    <xf numFmtId="0" fontId="49" fillId="35" borderId="0" xfId="0" applyFont="1" applyFill="1"/>
    <xf numFmtId="0" fontId="50" fillId="35" borderId="0" xfId="0" applyFont="1" applyFill="1"/>
    <xf numFmtId="0" fontId="47" fillId="35" borderId="0" xfId="0" applyFont="1" applyFill="1"/>
    <xf numFmtId="0" fontId="44" fillId="35" borderId="0" xfId="0" applyFont="1" applyFill="1"/>
    <xf numFmtId="0" fontId="45" fillId="35" borderId="0" xfId="0" applyFont="1" applyFill="1"/>
    <xf numFmtId="0" fontId="46" fillId="35" borderId="0" xfId="58" applyFont="1" applyFill="1" applyBorder="1" applyAlignment="1">
      <alignment horizontal="center"/>
    </xf>
    <xf numFmtId="0" fontId="20" fillId="35" borderId="0" xfId="0" applyFont="1" applyFill="1" applyAlignment="1">
      <alignment horizontal="center"/>
    </xf>
    <xf numFmtId="0" fontId="51" fillId="35" borderId="0" xfId="0" applyFont="1" applyFill="1" applyAlignment="1">
      <alignment horizontal="center"/>
    </xf>
    <xf numFmtId="0" fontId="53" fillId="35" borderId="0" xfId="0" applyFont="1" applyFill="1"/>
    <xf numFmtId="0" fontId="34" fillId="35" borderId="0" xfId="0" applyFont="1" applyFill="1" applyAlignment="1">
      <alignment horizontal="center"/>
    </xf>
    <xf numFmtId="0" fontId="53" fillId="0" borderId="0" xfId="0" applyFont="1"/>
    <xf numFmtId="0" fontId="34" fillId="0" borderId="0" xfId="0" applyFont="1"/>
    <xf numFmtId="0" fontId="23" fillId="0" borderId="0" xfId="0" applyFont="1" applyAlignment="1">
      <alignment wrapText="1"/>
    </xf>
    <xf numFmtId="0" fontId="57"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56"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7"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4" fillId="0" borderId="0" xfId="0" applyFont="1" applyAlignment="1">
      <alignment horizontal="center" vertical="center" wrapText="1"/>
    </xf>
    <xf numFmtId="0" fontId="54" fillId="0" borderId="0" xfId="0" applyFont="1" applyAlignment="1">
      <alignment vertical="center" wrapText="1"/>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5"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177" fontId="23" fillId="0" borderId="10" xfId="0" applyNumberFormat="1" applyFont="1" applyBorder="1" applyAlignment="1">
      <alignment horizontal="right" vertical="center"/>
    </xf>
    <xf numFmtId="177" fontId="23" fillId="0" borderId="10" xfId="51" applyNumberFormat="1" applyFont="1" applyBorder="1" applyAlignment="1">
      <alignment horizontal="right" vertical="center"/>
    </xf>
    <xf numFmtId="177" fontId="27" fillId="34" borderId="10" xfId="0" applyNumberFormat="1" applyFont="1" applyFill="1" applyBorder="1" applyAlignment="1">
      <alignment horizontal="righ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8" applyFont="1" applyFill="1" applyBorder="1" applyAlignment="1">
      <alignment horizontal="center"/>
    </xf>
    <xf numFmtId="0" fontId="64" fillId="35" borderId="0" xfId="58" quotePrefix="1" applyFont="1" applyFill="1"/>
    <xf numFmtId="0" fontId="59" fillId="35" borderId="0" xfId="0" applyFont="1" applyFill="1" applyAlignment="1">
      <alignment horizontal="center"/>
    </xf>
    <xf numFmtId="0" fontId="64" fillId="35" borderId="0" xfId="58" quotePrefix="1" applyFont="1" applyFill="1" applyBorder="1" applyAlignment="1">
      <alignment horizontal="center"/>
    </xf>
    <xf numFmtId="0" fontId="65" fillId="35" borderId="0" xfId="0" applyFont="1" applyFill="1"/>
    <xf numFmtId="0" fontId="66" fillId="35" borderId="0" xfId="0" applyFont="1" applyFill="1" applyAlignment="1">
      <alignment horizontal="center"/>
    </xf>
    <xf numFmtId="166" fontId="71" fillId="0" borderId="0" xfId="703" applyNumberFormat="1" applyFont="1" applyAlignment="1">
      <alignment horizontal="right" vertical="center"/>
    </xf>
    <xf numFmtId="41" fontId="36" fillId="35" borderId="0" xfId="51" applyFont="1" applyFill="1" applyAlignment="1">
      <alignment vertical="center"/>
    </xf>
    <xf numFmtId="41" fontId="36" fillId="35" borderId="18" xfId="51" applyFont="1" applyFill="1" applyBorder="1" applyAlignment="1">
      <alignment vertical="center"/>
    </xf>
    <xf numFmtId="41" fontId="36" fillId="0" borderId="0" xfId="51" applyFont="1" applyAlignment="1">
      <alignment vertical="center"/>
    </xf>
    <xf numFmtId="0" fontId="36" fillId="35" borderId="0" xfId="0" applyFont="1" applyFill="1" applyAlignment="1">
      <alignment vertical="center"/>
    </xf>
    <xf numFmtId="0" fontId="36" fillId="35" borderId="18" xfId="0" applyFont="1" applyFill="1" applyBorder="1" applyAlignment="1">
      <alignment vertical="center"/>
    </xf>
    <xf numFmtId="0" fontId="36" fillId="0" borderId="0" xfId="0" applyFont="1" applyAlignment="1">
      <alignment vertical="center"/>
    </xf>
    <xf numFmtId="0" fontId="36" fillId="0" borderId="0" xfId="46" applyFont="1" applyAlignment="1">
      <alignment vertical="center"/>
    </xf>
    <xf numFmtId="0" fontId="36" fillId="0" borderId="0" xfId="49" applyFont="1" applyAlignment="1">
      <alignment vertical="center"/>
    </xf>
    <xf numFmtId="41" fontId="20" fillId="0" borderId="10" xfId="51" applyFont="1" applyFill="1" applyBorder="1" applyAlignment="1">
      <alignment vertical="center"/>
    </xf>
    <xf numFmtId="41" fontId="72" fillId="0" borderId="0" xfId="51" applyFont="1" applyFill="1" applyBorder="1" applyAlignment="1">
      <alignment horizontal="center" vertical="center" wrapText="1"/>
    </xf>
    <xf numFmtId="0" fontId="72" fillId="0" borderId="0" xfId="0" applyFont="1" applyAlignment="1">
      <alignment horizontal="center" vertical="center" wrapText="1"/>
    </xf>
    <xf numFmtId="0" fontId="22" fillId="34" borderId="16" xfId="46" applyFont="1" applyFill="1" applyBorder="1" applyAlignment="1">
      <alignment vertical="center"/>
    </xf>
    <xf numFmtId="0" fontId="55" fillId="36" borderId="11" xfId="0" applyFont="1" applyFill="1" applyBorder="1" applyAlignment="1">
      <alignment horizontal="center" vertical="center" wrapText="1"/>
    </xf>
    <xf numFmtId="0" fontId="55" fillId="36" borderId="12" xfId="0" applyFont="1" applyFill="1" applyBorder="1" applyAlignment="1">
      <alignment horizontal="center" vertical="center" wrapText="1"/>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6" fillId="0" borderId="0" xfId="51" applyFont="1"/>
    <xf numFmtId="41" fontId="76"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6"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168" fontId="36" fillId="0" borderId="0" xfId="46" applyNumberFormat="1" applyFont="1" applyAlignment="1">
      <alignment vertical="center"/>
    </xf>
    <xf numFmtId="9" fontId="53" fillId="0" borderId="0" xfId="0" applyNumberFormat="1" applyFont="1"/>
    <xf numFmtId="0" fontId="80" fillId="0" borderId="0" xfId="0" applyFont="1" applyAlignment="1">
      <alignment horizontal="left" vertical="center" wrapText="1"/>
    </xf>
    <xf numFmtId="0" fontId="54" fillId="0" borderId="0" xfId="0" applyFont="1" applyAlignment="1">
      <alignment vertical="center"/>
    </xf>
    <xf numFmtId="0" fontId="78" fillId="0" borderId="0" xfId="0" applyFont="1" applyAlignment="1">
      <alignment vertical="center"/>
    </xf>
    <xf numFmtId="0" fontId="23" fillId="0" borderId="0" xfId="0" applyFont="1" applyAlignment="1">
      <alignment vertical="center" wrapText="1"/>
    </xf>
    <xf numFmtId="0" fontId="81" fillId="0" borderId="0" xfId="0" applyFont="1"/>
    <xf numFmtId="1" fontId="23" fillId="0" borderId="10" xfId="51" applyNumberFormat="1" applyFont="1" applyBorder="1" applyAlignment="1">
      <alignment horizontal="right" vertical="center" indent="1"/>
    </xf>
    <xf numFmtId="0" fontId="48" fillId="0" borderId="0" xfId="0" applyFont="1"/>
    <xf numFmtId="41" fontId="53" fillId="0" borderId="0" xfId="0" applyNumberFormat="1" applyFont="1"/>
    <xf numFmtId="3" fontId="53" fillId="0" borderId="0" xfId="0" applyNumberFormat="1" applyFont="1"/>
    <xf numFmtId="169" fontId="38" fillId="0" borderId="0" xfId="1" applyNumberFormat="1" applyFont="1"/>
    <xf numFmtId="0" fontId="58" fillId="0" borderId="11" xfId="0" applyFont="1" applyBorder="1" applyAlignment="1">
      <alignment vertical="center"/>
    </xf>
    <xf numFmtId="0" fontId="58"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180" fontId="23" fillId="34" borderId="23" xfId="1" applyNumberFormat="1" applyFont="1" applyFill="1" applyBorder="1" applyAlignment="1">
      <alignment horizontal="left" vertical="center" indent="1"/>
    </xf>
    <xf numFmtId="0" fontId="58" fillId="39" borderId="15" xfId="0" applyFont="1" applyFill="1" applyBorder="1" applyAlignment="1">
      <alignment horizontal="left" vertical="center" indent="1"/>
    </xf>
    <xf numFmtId="0" fontId="23" fillId="39" borderId="0" xfId="0" applyFont="1" applyFill="1" applyAlignment="1">
      <alignment vertical="center"/>
    </xf>
    <xf numFmtId="179" fontId="58" fillId="39" borderId="14" xfId="51" applyNumberFormat="1" applyFont="1" applyFill="1" applyBorder="1" applyAlignment="1">
      <alignment horizontal="right" vertical="center" indent="1"/>
    </xf>
    <xf numFmtId="179" fontId="58" fillId="39" borderId="22" xfId="51" applyNumberFormat="1" applyFont="1" applyFill="1" applyBorder="1" applyAlignment="1">
      <alignment horizontal="right" vertical="center" indent="1"/>
    </xf>
    <xf numFmtId="0" fontId="58" fillId="39" borderId="0" xfId="0" applyFont="1" applyFill="1" applyAlignment="1">
      <alignment horizontal="left" vertical="center" indent="1"/>
    </xf>
    <xf numFmtId="0" fontId="58" fillId="39" borderId="0" xfId="0" applyFont="1" applyFill="1" applyAlignment="1">
      <alignment vertical="center"/>
    </xf>
    <xf numFmtId="0" fontId="57" fillId="39" borderId="0" xfId="58" applyFont="1" applyFill="1" applyBorder="1" applyAlignment="1">
      <alignment horizontal="center" vertical="center"/>
    </xf>
    <xf numFmtId="0" fontId="27" fillId="39" borderId="0" xfId="0" applyFont="1" applyFill="1" applyAlignment="1">
      <alignment vertical="center"/>
    </xf>
    <xf numFmtId="0" fontId="38"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41" fillId="39" borderId="0" xfId="0" applyFont="1" applyFill="1" applyAlignment="1">
      <alignment vertical="center"/>
    </xf>
    <xf numFmtId="0" fontId="73" fillId="38" borderId="19" xfId="0" applyFont="1" applyFill="1" applyBorder="1" applyAlignment="1">
      <alignment horizontal="center" vertical="center"/>
    </xf>
    <xf numFmtId="14" fontId="73" fillId="38" borderId="24" xfId="0" applyNumberFormat="1" applyFont="1" applyFill="1" applyBorder="1" applyAlignment="1">
      <alignment horizontal="center" vertical="center" wrapText="1"/>
    </xf>
    <xf numFmtId="180" fontId="23" fillId="34" borderId="25" xfId="1" applyNumberFormat="1" applyFont="1" applyFill="1" applyBorder="1" applyAlignment="1">
      <alignment horizontal="left" vertical="center" indent="1"/>
    </xf>
    <xf numFmtId="41" fontId="58"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58" fillId="39" borderId="25" xfId="51" applyNumberFormat="1" applyFont="1" applyFill="1" applyBorder="1" applyAlignment="1">
      <alignment horizontal="right" vertical="center" wrapText="1"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41" fillId="39" borderId="21" xfId="0" applyFont="1" applyFill="1" applyBorder="1" applyAlignment="1">
      <alignment vertical="center"/>
    </xf>
    <xf numFmtId="41" fontId="73" fillId="38" borderId="24" xfId="51" applyFont="1" applyFill="1" applyBorder="1" applyAlignment="1">
      <alignment vertical="center" wrapText="1"/>
    </xf>
    <xf numFmtId="14" fontId="73" fillId="38" borderId="13" xfId="0" applyNumberFormat="1" applyFont="1" applyFill="1" applyBorder="1" applyAlignment="1">
      <alignment horizontal="center" vertical="center" wrapText="1"/>
    </xf>
    <xf numFmtId="41" fontId="58"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73" fillId="38" borderId="13" xfId="51" applyFont="1" applyFill="1" applyBorder="1" applyAlignment="1">
      <alignment vertical="center" wrapText="1"/>
    </xf>
    <xf numFmtId="1" fontId="58" fillId="39" borderId="23" xfId="51" applyNumberFormat="1" applyFont="1" applyFill="1" applyBorder="1" applyAlignment="1">
      <alignment horizontal="right" vertical="center" wrapText="1" indent="1"/>
    </xf>
    <xf numFmtId="41" fontId="58" fillId="39" borderId="23" xfId="51" applyFont="1" applyFill="1" applyBorder="1" applyAlignment="1">
      <alignment vertical="center"/>
    </xf>
    <xf numFmtId="0" fontId="27" fillId="39" borderId="0" xfId="0" applyFont="1" applyFill="1" applyAlignment="1">
      <alignment horizontal="left" vertical="center" indent="1"/>
    </xf>
    <xf numFmtId="179" fontId="58" fillId="39" borderId="14" xfId="51" applyNumberFormat="1" applyFont="1" applyFill="1" applyBorder="1" applyAlignment="1">
      <alignment horizontal="right" vertical="center" wrapText="1" indent="1"/>
    </xf>
    <xf numFmtId="179" fontId="58" fillId="39" borderId="22" xfId="51" applyNumberFormat="1" applyFont="1" applyFill="1" applyBorder="1" applyAlignment="1">
      <alignment horizontal="right" vertical="center" wrapText="1" indent="1"/>
    </xf>
    <xf numFmtId="181" fontId="35" fillId="34" borderId="26" xfId="1" applyNumberFormat="1" applyFont="1" applyFill="1" applyBorder="1" applyAlignment="1">
      <alignment horizontal="left" vertical="center" indent="1"/>
    </xf>
    <xf numFmtId="180" fontId="35" fillId="34" borderId="23" xfId="1" applyNumberFormat="1" applyFont="1" applyFill="1" applyBorder="1" applyAlignment="1">
      <alignment horizontal="left" vertical="center" indent="1"/>
    </xf>
    <xf numFmtId="169" fontId="20" fillId="0" borderId="0" xfId="0" applyNumberFormat="1" applyFont="1"/>
    <xf numFmtId="0" fontId="38" fillId="39" borderId="0" xfId="0" applyFont="1" applyFill="1" applyAlignment="1">
      <alignment vertical="center"/>
    </xf>
    <xf numFmtId="0" fontId="38" fillId="38" borderId="17" xfId="0" applyFont="1" applyFill="1" applyBorder="1" applyAlignment="1">
      <alignment vertical="center"/>
    </xf>
    <xf numFmtId="41" fontId="73" fillId="38" borderId="24" xfId="51" applyFont="1" applyFill="1" applyBorder="1" applyAlignment="1">
      <alignment horizontal="center" vertical="center"/>
    </xf>
    <xf numFmtId="0" fontId="73" fillId="39" borderId="15" xfId="0" applyFont="1" applyFill="1" applyBorder="1" applyAlignment="1">
      <alignment horizontal="center" vertical="center"/>
    </xf>
    <xf numFmtId="0" fontId="73" fillId="39" borderId="25" xfId="0" applyFont="1" applyFill="1" applyBorder="1" applyAlignment="1">
      <alignment horizontal="center" vertical="center" wrapText="1"/>
    </xf>
    <xf numFmtId="0" fontId="58" fillId="39" borderId="15" xfId="0" applyFont="1" applyFill="1" applyBorder="1" applyAlignment="1">
      <alignment vertical="center"/>
    </xf>
    <xf numFmtId="41" fontId="58" fillId="39" borderId="25" xfId="51" applyFont="1" applyFill="1" applyBorder="1" applyAlignment="1">
      <alignment horizontal="right" vertical="center"/>
    </xf>
    <xf numFmtId="0" fontId="27" fillId="39" borderId="15" xfId="0" applyFont="1" applyFill="1" applyBorder="1" applyAlignment="1">
      <alignment vertical="center"/>
    </xf>
    <xf numFmtId="41" fontId="27" fillId="39" borderId="25" xfId="51" applyFont="1" applyFill="1" applyBorder="1" applyAlignment="1">
      <alignment horizontal="right" vertical="center"/>
    </xf>
    <xf numFmtId="0" fontId="27" fillId="39" borderId="21" xfId="0" applyFont="1" applyFill="1" applyBorder="1" applyAlignment="1">
      <alignment vertical="center"/>
    </xf>
    <xf numFmtId="41" fontId="27" fillId="39" borderId="22" xfId="51" applyFont="1" applyFill="1" applyBorder="1" applyAlignment="1">
      <alignment horizontal="right" vertical="center"/>
    </xf>
    <xf numFmtId="0" fontId="74" fillId="38" borderId="17" xfId="0" applyFont="1" applyFill="1" applyBorder="1" applyAlignment="1">
      <alignment vertical="center"/>
    </xf>
    <xf numFmtId="41" fontId="58" fillId="39" borderId="25" xfId="51" applyFont="1" applyFill="1" applyBorder="1" applyAlignment="1">
      <alignment vertical="center"/>
    </xf>
    <xf numFmtId="0" fontId="73" fillId="39" borderId="23" xfId="0" applyFont="1" applyFill="1" applyBorder="1" applyAlignment="1">
      <alignment horizontal="center" vertical="center" wrapText="1"/>
    </xf>
    <xf numFmtId="41" fontId="58"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73"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58" fillId="39" borderId="0" xfId="0" applyFont="1" applyFill="1" applyAlignment="1">
      <alignment vertical="center" wrapText="1"/>
    </xf>
    <xf numFmtId="0" fontId="27" fillId="39" borderId="0" xfId="0" applyFont="1" applyFill="1" applyAlignment="1">
      <alignment vertical="center" wrapText="1"/>
    </xf>
    <xf numFmtId="0" fontId="74" fillId="38" borderId="19" xfId="0" applyFont="1" applyFill="1" applyBorder="1" applyAlignment="1">
      <alignment vertical="center"/>
    </xf>
    <xf numFmtId="0" fontId="58" fillId="39" borderId="25" xfId="0" applyFont="1" applyFill="1" applyBorder="1" applyAlignment="1">
      <alignment horizontal="right" vertical="center"/>
    </xf>
    <xf numFmtId="0" fontId="58" fillId="39" borderId="15" xfId="0" applyFont="1" applyFill="1" applyBorder="1" applyAlignment="1">
      <alignment vertical="center" wrapText="1"/>
    </xf>
    <xf numFmtId="166" fontId="58" fillId="39" borderId="25" xfId="51" applyNumberFormat="1" applyFont="1" applyFill="1" applyBorder="1" applyAlignment="1">
      <alignment horizontal="right" vertical="center"/>
    </xf>
    <xf numFmtId="166" fontId="27" fillId="39" borderId="25" xfId="51" applyNumberFormat="1" applyFont="1" applyFill="1" applyBorder="1" applyAlignment="1">
      <alignment horizontal="right" vertical="center"/>
    </xf>
    <xf numFmtId="0" fontId="27" fillId="39" borderId="21" xfId="0" applyFont="1" applyFill="1" applyBorder="1" applyAlignment="1">
      <alignment vertical="center" wrapText="1"/>
    </xf>
    <xf numFmtId="177" fontId="35" fillId="34" borderId="27" xfId="1" applyNumberFormat="1" applyFont="1" applyFill="1" applyBorder="1" applyAlignment="1">
      <alignment vertical="center"/>
    </xf>
    <xf numFmtId="0" fontId="58" fillId="39" borderId="23" xfId="0" applyFont="1" applyFill="1" applyBorder="1" applyAlignment="1">
      <alignment horizontal="right" vertical="center"/>
    </xf>
    <xf numFmtId="166" fontId="58"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5" fillId="0" borderId="0" xfId="0" applyFont="1"/>
    <xf numFmtId="41" fontId="27" fillId="39" borderId="27" xfId="51" applyFont="1" applyFill="1" applyBorder="1" applyAlignment="1">
      <alignment horizontal="right" vertical="center" indent="1"/>
    </xf>
    <xf numFmtId="0" fontId="73" fillId="38" borderId="19" xfId="0" applyFont="1" applyFill="1" applyBorder="1" applyAlignment="1">
      <alignment horizontal="center" vertical="center" wrapText="1"/>
    </xf>
    <xf numFmtId="0" fontId="73" fillId="38" borderId="24" xfId="0" applyFont="1" applyFill="1" applyBorder="1" applyAlignment="1">
      <alignment horizontal="center" vertical="center" wrapText="1"/>
    </xf>
    <xf numFmtId="0" fontId="73"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77"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7" fontId="27" fillId="35" borderId="10" xfId="0" applyNumberFormat="1" applyFont="1" applyFill="1" applyBorder="1" applyAlignment="1">
      <alignment horizontal="right" vertical="center"/>
    </xf>
    <xf numFmtId="41" fontId="23" fillId="0" borderId="10" xfId="51" applyFont="1" applyBorder="1" applyAlignment="1">
      <alignment horizontal="right" vertical="center" indent="1"/>
    </xf>
    <xf numFmtId="0" fontId="27" fillId="39" borderId="20" xfId="0" applyFont="1" applyFill="1" applyBorder="1" applyAlignment="1">
      <alignment horizontal="left" vertical="center" indent="1"/>
    </xf>
    <xf numFmtId="0" fontId="75" fillId="39" borderId="15" xfId="0" applyFont="1" applyFill="1" applyBorder="1" applyAlignment="1">
      <alignment horizontal="left" vertical="center" indent="1"/>
    </xf>
    <xf numFmtId="0" fontId="75" fillId="34" borderId="11" xfId="0" applyFont="1" applyFill="1" applyBorder="1" applyAlignment="1">
      <alignment horizontal="center" vertical="center" wrapText="1"/>
    </xf>
    <xf numFmtId="177"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7" fontId="27" fillId="34" borderId="23" xfId="0" applyNumberFormat="1" applyFont="1" applyFill="1" applyBorder="1" applyAlignment="1">
      <alignment horizontal="right" vertical="center" wrapText="1" indent="1"/>
    </xf>
    <xf numFmtId="177"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58" fillId="34" borderId="15" xfId="0" applyFont="1" applyFill="1" applyBorder="1" applyAlignment="1">
      <alignment horizontal="left" vertical="center" indent="1"/>
    </xf>
    <xf numFmtId="177" fontId="58" fillId="34" borderId="23" xfId="0" applyNumberFormat="1" applyFont="1" applyFill="1" applyBorder="1" applyAlignment="1">
      <alignment horizontal="right" vertical="center" wrapText="1" indent="1"/>
    </xf>
    <xf numFmtId="1" fontId="58"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80"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177"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7" fontId="27" fillId="34" borderId="14" xfId="0" applyNumberFormat="1" applyFont="1" applyFill="1" applyBorder="1" applyAlignment="1">
      <alignment horizontal="right" vertical="center" indent="1"/>
    </xf>
    <xf numFmtId="177"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5" fillId="34" borderId="23" xfId="51" applyFont="1" applyFill="1" applyBorder="1" applyAlignment="1">
      <alignment horizontal="left" vertical="center" indent="1"/>
    </xf>
    <xf numFmtId="41" fontId="82" fillId="0" borderId="0" xfId="49" applyNumberFormat="1" applyFont="1" applyAlignment="1">
      <alignment vertical="center"/>
    </xf>
    <xf numFmtId="0" fontId="35" fillId="0" borderId="0" xfId="0" applyFont="1" applyAlignment="1">
      <alignment horizontal="center"/>
    </xf>
    <xf numFmtId="0" fontId="27" fillId="0" borderId="0" xfId="0" applyFont="1" applyAlignment="1">
      <alignment vertical="center" wrapText="1"/>
    </xf>
    <xf numFmtId="177" fontId="27" fillId="0" borderId="0" xfId="0" applyNumberFormat="1" applyFont="1" applyAlignment="1">
      <alignment horizontal="right" vertical="center"/>
    </xf>
    <xf numFmtId="41" fontId="36" fillId="0" borderId="0" xfId="51" applyFont="1" applyFill="1" applyAlignment="1">
      <alignment vertical="center"/>
    </xf>
    <xf numFmtId="1" fontId="23" fillId="0" borderId="10" xfId="0" applyNumberFormat="1" applyFont="1" applyBorder="1" applyAlignment="1">
      <alignment horizontal="right" vertical="center"/>
    </xf>
    <xf numFmtId="1" fontId="27" fillId="34" borderId="10" xfId="0" applyNumberFormat="1" applyFont="1" applyFill="1" applyBorder="1" applyAlignment="1">
      <alignment horizontal="right" vertical="center"/>
    </xf>
    <xf numFmtId="0" fontId="29" fillId="39" borderId="0" xfId="58" applyFill="1" applyBorder="1" applyAlignment="1">
      <alignment horizontal="center" vertical="center"/>
    </xf>
    <xf numFmtId="1" fontId="23" fillId="0" borderId="10" xfId="51" applyNumberFormat="1" applyFont="1" applyBorder="1" applyAlignment="1">
      <alignment horizontal="right" vertical="center"/>
    </xf>
    <xf numFmtId="41" fontId="27" fillId="34" borderId="10" xfId="51" applyFont="1" applyFill="1" applyBorder="1" applyAlignment="1">
      <alignment horizontal="right" vertical="center"/>
    </xf>
    <xf numFmtId="41" fontId="23" fillId="0" borderId="0" xfId="51" applyFont="1"/>
    <xf numFmtId="0" fontId="23" fillId="0" borderId="12" xfId="0" applyFont="1" applyBorder="1"/>
    <xf numFmtId="10" fontId="23" fillId="35" borderId="0" xfId="57" applyNumberFormat="1" applyFont="1" applyFill="1" applyAlignment="1">
      <alignment vertical="center"/>
    </xf>
    <xf numFmtId="10" fontId="23" fillId="35" borderId="18" xfId="57" applyNumberFormat="1" applyFont="1" applyFill="1" applyBorder="1" applyAlignment="1">
      <alignment vertical="center"/>
    </xf>
    <xf numFmtId="10" fontId="23" fillId="0" borderId="0" xfId="57" applyNumberFormat="1" applyFont="1" applyAlignment="1">
      <alignment vertical="center"/>
    </xf>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1" xfId="57" applyNumberFormat="1" applyFont="1" applyFill="1" applyBorder="1" applyAlignment="1">
      <alignment vertical="center"/>
    </xf>
    <xf numFmtId="0" fontId="23" fillId="0" borderId="16" xfId="0" applyFont="1" applyBorder="1"/>
    <xf numFmtId="0" fontId="23" fillId="0" borderId="15" xfId="46" applyFont="1" applyBorder="1" applyAlignment="1">
      <alignment vertical="center"/>
    </xf>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0" fontId="1" fillId="0" borderId="0" xfId="0" applyFont="1"/>
    <xf numFmtId="10" fontId="23" fillId="0" borderId="0" xfId="57" applyNumberFormat="1" applyFont="1" applyFill="1" applyAlignment="1">
      <alignment vertical="center"/>
    </xf>
    <xf numFmtId="3" fontId="20" fillId="0" borderId="0" xfId="49" applyNumberFormat="1" applyAlignment="1">
      <alignment vertical="center"/>
    </xf>
    <xf numFmtId="41" fontId="36" fillId="0" borderId="0" xfId="49" applyNumberFormat="1"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6" fillId="0" borderId="0" xfId="46" applyNumberFormat="1" applyFont="1" applyAlignment="1">
      <alignment vertical="center"/>
    </xf>
    <xf numFmtId="0" fontId="55" fillId="0" borderId="0" xfId="0" applyFont="1" applyAlignment="1">
      <alignment horizontal="center"/>
    </xf>
    <xf numFmtId="0" fontId="82" fillId="0" borderId="0" xfId="0" applyFont="1" applyAlignment="1">
      <alignment vertical="center"/>
    </xf>
    <xf numFmtId="0" fontId="55" fillId="0" borderId="0" xfId="0" applyFont="1" applyAlignment="1">
      <alignment horizontal="center" vertical="center"/>
    </xf>
    <xf numFmtId="0" fontId="83" fillId="0" borderId="0" xfId="0" applyFont="1"/>
    <xf numFmtId="0" fontId="82" fillId="0" borderId="0" xfId="0" applyFont="1" applyAlignment="1">
      <alignment horizontal="center" vertical="center"/>
    </xf>
    <xf numFmtId="1" fontId="58" fillId="39" borderId="25" xfId="51" applyNumberFormat="1" applyFont="1" applyFill="1" applyBorder="1" applyAlignment="1">
      <alignment horizontal="right" vertical="center"/>
    </xf>
    <xf numFmtId="1" fontId="27" fillId="34" borderId="10" xfId="51" applyNumberFormat="1" applyFont="1" applyFill="1" applyBorder="1" applyAlignment="1">
      <alignment horizontal="right" vertical="center"/>
    </xf>
    <xf numFmtId="0" fontId="55" fillId="0" borderId="0" xfId="0" applyFont="1" applyAlignment="1">
      <alignment vertical="center"/>
    </xf>
    <xf numFmtId="176" fontId="22" fillId="34" borderId="10" xfId="51" applyNumberFormat="1" applyFont="1" applyFill="1" applyBorder="1" applyAlignment="1">
      <alignment vertical="center"/>
    </xf>
    <xf numFmtId="168" fontId="22" fillId="34" borderId="10" xfId="1" applyFont="1" applyFill="1" applyBorder="1" applyAlignment="1">
      <alignment vertical="center"/>
    </xf>
    <xf numFmtId="41" fontId="22" fillId="34" borderId="10" xfId="51" applyFont="1" applyFill="1" applyBorder="1" applyAlignment="1">
      <alignment vertical="center"/>
    </xf>
    <xf numFmtId="176" fontId="20" fillId="0" borderId="10" xfId="51" applyNumberFormat="1" applyFont="1" applyFill="1" applyBorder="1" applyAlignment="1">
      <alignment horizontal="right" vertical="center"/>
    </xf>
    <xf numFmtId="169" fontId="20" fillId="0" borderId="10" xfId="1" applyNumberFormat="1" applyFont="1" applyFill="1" applyBorder="1" applyAlignment="1">
      <alignment vertical="center"/>
    </xf>
    <xf numFmtId="0" fontId="82" fillId="0" borderId="0" xfId="49" applyFont="1" applyAlignment="1">
      <alignment vertical="center"/>
    </xf>
    <xf numFmtId="172" fontId="82" fillId="0" borderId="0" xfId="49" applyNumberFormat="1" applyFont="1" applyAlignment="1">
      <alignment vertical="center"/>
    </xf>
    <xf numFmtId="10" fontId="82" fillId="0" borderId="0" xfId="57" applyNumberFormat="1" applyFont="1" applyAlignment="1">
      <alignment vertical="center"/>
    </xf>
    <xf numFmtId="41" fontId="27" fillId="39" borderId="25" xfId="51" applyFont="1" applyFill="1" applyBorder="1" applyAlignment="1">
      <alignment horizontal="right" vertical="center" indent="1"/>
    </xf>
    <xf numFmtId="41" fontId="38" fillId="0" borderId="0" xfId="0" applyNumberFormat="1" applyFont="1"/>
    <xf numFmtId="41" fontId="28" fillId="0" borderId="0" xfId="51" applyFont="1"/>
    <xf numFmtId="1" fontId="23" fillId="0" borderId="0" xfId="51" applyNumberFormat="1" applyFont="1"/>
    <xf numFmtId="1" fontId="23" fillId="0" borderId="10" xfId="51" applyNumberFormat="1" applyFont="1" applyFill="1" applyBorder="1" applyAlignment="1">
      <alignment horizontal="right" vertical="center"/>
    </xf>
    <xf numFmtId="0" fontId="82" fillId="0" borderId="0" xfId="0" applyFont="1"/>
    <xf numFmtId="0" fontId="82" fillId="0" borderId="0" xfId="0" applyFont="1" applyAlignment="1">
      <alignment wrapText="1"/>
    </xf>
    <xf numFmtId="0" fontId="48" fillId="0" borderId="0" xfId="0" applyFont="1" applyAlignment="1">
      <alignment horizontal="center"/>
    </xf>
    <xf numFmtId="0" fontId="52"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3" fillId="38" borderId="19" xfId="0" applyFont="1" applyFill="1" applyBorder="1" applyAlignment="1">
      <alignment horizontal="center" vertical="center"/>
    </xf>
    <xf numFmtId="0" fontId="73"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54"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35" fillId="0" borderId="0" xfId="0" applyFont="1" applyAlignment="1">
      <alignment horizontal="justify" vertical="center" wrapText="1"/>
    </xf>
    <xf numFmtId="0" fontId="55" fillId="36" borderId="11" xfId="0" applyFont="1" applyFill="1" applyBorder="1" applyAlignment="1">
      <alignment horizontal="center" vertical="center"/>
    </xf>
    <xf numFmtId="0" fontId="55" fillId="36" borderId="12" xfId="0" applyFont="1" applyFill="1" applyBorder="1" applyAlignment="1">
      <alignment horizontal="center" vertical="center"/>
    </xf>
    <xf numFmtId="0" fontId="55" fillId="36" borderId="11" xfId="0" applyFont="1" applyFill="1" applyBorder="1" applyAlignment="1">
      <alignment horizontal="center" vertical="center" wrapText="1"/>
    </xf>
    <xf numFmtId="0" fontId="55" fillId="36" borderId="16" xfId="0" applyFont="1" applyFill="1" applyBorder="1" applyAlignment="1">
      <alignment horizontal="center" vertical="center" wrapText="1"/>
    </xf>
    <xf numFmtId="0" fontId="55" fillId="36" borderId="12" xfId="0" applyFont="1" applyFill="1" applyBorder="1" applyAlignment="1">
      <alignment horizontal="center" vertical="center" wrapText="1"/>
    </xf>
    <xf numFmtId="0" fontId="20" fillId="0" borderId="0" xfId="49" applyAlignment="1">
      <alignment horizontal="left" vertical="center" wrapText="1"/>
    </xf>
    <xf numFmtId="0" fontId="73" fillId="38" borderId="11" xfId="0" applyFont="1" applyFill="1" applyBorder="1" applyAlignment="1">
      <alignment horizontal="center" vertical="center"/>
    </xf>
    <xf numFmtId="0" fontId="73"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55" fillId="36" borderId="23" xfId="0" applyFont="1" applyFill="1" applyBorder="1" applyAlignment="1">
      <alignment horizontal="center" vertical="center" wrapText="1"/>
    </xf>
    <xf numFmtId="0" fontId="55" fillId="36" borderId="14" xfId="0" applyFont="1" applyFill="1" applyBorder="1" applyAlignment="1">
      <alignment horizontal="center" vertical="center" wrapText="1"/>
    </xf>
    <xf numFmtId="0" fontId="55" fillId="36" borderId="14" xfId="0" applyFont="1" applyFill="1" applyBorder="1" applyAlignment="1">
      <alignment horizontal="center" vertical="center"/>
    </xf>
    <xf numFmtId="10" fontId="55" fillId="36" borderId="13" xfId="57" applyNumberFormat="1" applyFont="1" applyFill="1" applyBorder="1" applyAlignment="1">
      <alignment horizontal="center" vertical="center" wrapText="1"/>
    </xf>
    <xf numFmtId="10" fontId="55" fillId="36" borderId="14" xfId="57" applyNumberFormat="1" applyFont="1" applyFill="1" applyBorder="1" applyAlignment="1">
      <alignment horizontal="center" vertical="center" wrapText="1"/>
    </xf>
    <xf numFmtId="0" fontId="55" fillId="36" borderId="13" xfId="0" applyFont="1" applyFill="1" applyBorder="1" applyAlignment="1">
      <alignment horizontal="center" vertical="center" wrapText="1"/>
    </xf>
    <xf numFmtId="0" fontId="55" fillId="36" borderId="13" xfId="0" applyFont="1" applyFill="1" applyBorder="1" applyAlignment="1">
      <alignment horizontal="center" vertical="center"/>
    </xf>
    <xf numFmtId="0" fontId="55" fillId="36" borderId="24" xfId="0" applyFont="1" applyFill="1" applyBorder="1" applyAlignment="1">
      <alignment horizontal="center" vertical="center"/>
    </xf>
    <xf numFmtId="0" fontId="55" fillId="36" borderId="22" xfId="0" applyFont="1" applyFill="1" applyBorder="1" applyAlignment="1">
      <alignment horizontal="center" vertical="center"/>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20" fillId="0" borderId="0" xfId="49" applyAlignment="1">
      <alignment horizontal="justify" vertical="center" wrapText="1"/>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711362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47413</xdr:colOff>
      <xdr:row>2</xdr:row>
      <xdr:rowOff>135466</xdr:rowOff>
    </xdr:to>
    <xdr:pic>
      <xdr:nvPicPr>
        <xdr:cNvPr id="3" name="Picture 2">
          <a:extLst>
            <a:ext uri="{FF2B5EF4-FFF2-40B4-BE49-F238E27FC236}">
              <a16:creationId xmlns:a16="http://schemas.microsoft.com/office/drawing/2014/main" id="{9478325B-DAB7-4B3F-97B0-8A71F95D834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56882"/>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145676</xdr:rowOff>
    </xdr:from>
    <xdr:to>
      <xdr:col>2</xdr:col>
      <xdr:colOff>47413</xdr:colOff>
      <xdr:row>2</xdr:row>
      <xdr:rowOff>124260</xdr:rowOff>
    </xdr:to>
    <xdr:pic>
      <xdr:nvPicPr>
        <xdr:cNvPr id="3" name="Picture 2">
          <a:extLst>
            <a:ext uri="{FF2B5EF4-FFF2-40B4-BE49-F238E27FC236}">
              <a16:creationId xmlns:a16="http://schemas.microsoft.com/office/drawing/2014/main" id="{280A8938-FCF1-469C-B410-3439FD1A276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45676"/>
          <a:ext cx="3140237" cy="292349"/>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190498</xdr:colOff>
      <xdr:row>0</xdr:row>
      <xdr:rowOff>145676</xdr:rowOff>
    </xdr:from>
    <xdr:to>
      <xdr:col>2</xdr:col>
      <xdr:colOff>1470559</xdr:colOff>
      <xdr:row>2</xdr:row>
      <xdr:rowOff>124260</xdr:rowOff>
    </xdr:to>
    <xdr:pic>
      <xdr:nvPicPr>
        <xdr:cNvPr id="3" name="Picture 2">
          <a:extLst>
            <a:ext uri="{FF2B5EF4-FFF2-40B4-BE49-F238E27FC236}">
              <a16:creationId xmlns:a16="http://schemas.microsoft.com/office/drawing/2014/main" id="{7A1F6C4E-B258-4D1F-A8BF-9A5A2B79344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8" y="145676"/>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4"/>
  <sheetViews>
    <sheetView showGridLines="0" topLeftCell="A2" zoomScale="70" zoomScaleNormal="70" workbookViewId="0">
      <pane ySplit="15" topLeftCell="A32" activePane="bottomLeft" state="frozen"/>
      <selection activeCell="A2" sqref="A2"/>
      <selection pane="bottomLeft" activeCell="N50" sqref="N50"/>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11" t="s">
        <v>0</v>
      </c>
      <c r="C6" s="311"/>
      <c r="D6" s="311"/>
      <c r="E6" s="311"/>
      <c r="F6" s="311"/>
      <c r="G6" s="311"/>
      <c r="H6" s="311"/>
      <c r="I6" s="311"/>
      <c r="J6" s="311"/>
      <c r="K6" s="311"/>
      <c r="L6" s="311"/>
      <c r="M6" s="311"/>
      <c r="N6" s="311"/>
    </row>
    <row r="7" spans="2:15" ht="18.75" customHeight="1">
      <c r="B7" s="311"/>
      <c r="C7" s="311"/>
      <c r="D7" s="311"/>
      <c r="E7" s="311"/>
      <c r="F7" s="311"/>
      <c r="G7" s="311"/>
      <c r="H7" s="311"/>
      <c r="I7" s="311"/>
      <c r="J7" s="311"/>
      <c r="K7" s="311"/>
      <c r="L7" s="311"/>
      <c r="M7" s="311"/>
      <c r="N7" s="311"/>
    </row>
    <row r="8" spans="2:15" ht="18.75" customHeight="1">
      <c r="B8" s="311"/>
      <c r="C8" s="311"/>
      <c r="D8" s="311"/>
      <c r="E8" s="311"/>
      <c r="F8" s="311"/>
      <c r="G8" s="311"/>
      <c r="H8" s="311"/>
      <c r="I8" s="311"/>
      <c r="J8" s="311"/>
      <c r="K8" s="311"/>
      <c r="L8" s="311"/>
      <c r="M8" s="311"/>
      <c r="N8" s="311"/>
    </row>
    <row r="9" spans="2:15" ht="18.75" customHeight="1">
      <c r="B9" s="311"/>
      <c r="C9" s="311"/>
      <c r="D9" s="311"/>
      <c r="E9" s="311"/>
      <c r="F9" s="311"/>
      <c r="G9" s="311"/>
      <c r="H9" s="311"/>
      <c r="I9" s="311"/>
      <c r="J9" s="311"/>
      <c r="K9" s="311"/>
      <c r="L9" s="311"/>
      <c r="M9" s="311"/>
      <c r="N9" s="311"/>
    </row>
    <row r="10" spans="2:15" ht="18.75" customHeight="1">
      <c r="B10" s="311"/>
      <c r="C10" s="311"/>
      <c r="D10" s="311"/>
      <c r="E10" s="311"/>
      <c r="F10" s="311"/>
      <c r="G10" s="311"/>
      <c r="H10" s="311"/>
      <c r="I10" s="311"/>
      <c r="J10" s="311"/>
      <c r="K10" s="311"/>
      <c r="L10" s="311"/>
      <c r="M10" s="311"/>
      <c r="N10" s="311"/>
    </row>
    <row r="11" spans="2:15" ht="18.75" customHeight="1">
      <c r="B11" s="311"/>
      <c r="C11" s="311"/>
      <c r="D11" s="311"/>
      <c r="E11" s="311"/>
      <c r="F11" s="311"/>
      <c r="G11" s="311"/>
      <c r="H11" s="311"/>
      <c r="I11" s="311"/>
      <c r="J11" s="311"/>
      <c r="K11" s="311"/>
      <c r="L11" s="311"/>
      <c r="M11" s="311"/>
      <c r="N11" s="311"/>
    </row>
    <row r="12" spans="2:15" ht="18.75" customHeight="1">
      <c r="B12" s="311"/>
      <c r="C12" s="311"/>
      <c r="D12" s="311"/>
      <c r="E12" s="311"/>
      <c r="F12" s="311"/>
      <c r="G12" s="311"/>
      <c r="H12" s="311"/>
      <c r="I12" s="311"/>
      <c r="J12" s="311"/>
      <c r="K12" s="311"/>
      <c r="L12" s="311"/>
      <c r="M12" s="311"/>
      <c r="N12" s="311"/>
    </row>
    <row r="13" spans="2:15" ht="15.6">
      <c r="B13" s="4"/>
      <c r="C13" s="5"/>
      <c r="D13" s="4"/>
      <c r="E13" s="4"/>
      <c r="F13" s="4"/>
      <c r="G13" s="4"/>
      <c r="H13" s="4"/>
      <c r="I13" s="4"/>
      <c r="J13" s="4"/>
      <c r="K13" s="4"/>
      <c r="L13" s="4"/>
      <c r="M13" s="4"/>
      <c r="N13" s="4"/>
    </row>
    <row r="14" spans="2:15" ht="21">
      <c r="B14" s="310" t="s">
        <v>260</v>
      </c>
      <c r="C14" s="310"/>
      <c r="D14" s="310"/>
      <c r="E14" s="310"/>
      <c r="F14" s="310"/>
      <c r="G14" s="310"/>
      <c r="H14" s="310"/>
      <c r="I14" s="310"/>
      <c r="J14" s="310"/>
      <c r="K14" s="310"/>
      <c r="L14" s="310"/>
      <c r="M14" s="310"/>
      <c r="N14" s="310"/>
      <c r="O14" s="139"/>
    </row>
    <row r="15" spans="2:15" ht="21">
      <c r="B15" s="310" t="s">
        <v>207</v>
      </c>
      <c r="C15" s="310"/>
      <c r="D15" s="310"/>
      <c r="E15" s="310"/>
      <c r="F15" s="310"/>
      <c r="G15" s="310"/>
      <c r="H15" s="310"/>
      <c r="I15" s="310"/>
      <c r="J15" s="310"/>
      <c r="K15" s="310"/>
      <c r="L15" s="310"/>
      <c r="M15" s="310"/>
      <c r="N15" s="310"/>
      <c r="O15" s="139"/>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1</v>
      </c>
      <c r="M19" s="8"/>
      <c r="N19" s="8"/>
    </row>
    <row r="20" spans="2:15">
      <c r="B20" s="85"/>
      <c r="C20" s="85"/>
      <c r="D20" s="85"/>
      <c r="E20" s="85"/>
      <c r="F20" s="85"/>
      <c r="G20" s="86"/>
      <c r="H20" s="85"/>
      <c r="I20" s="85"/>
      <c r="J20" s="86"/>
      <c r="K20" s="86"/>
      <c r="L20" s="85"/>
      <c r="M20" s="85"/>
      <c r="N20" s="85"/>
      <c r="O20" s="87"/>
    </row>
    <row r="21" spans="2:15" s="7" customFormat="1" ht="16.8">
      <c r="B21" s="88"/>
      <c r="C21" s="88" t="s">
        <v>2</v>
      </c>
      <c r="D21" s="89"/>
      <c r="E21" s="90"/>
      <c r="F21" s="90"/>
      <c r="G21" s="91"/>
      <c r="H21" s="85"/>
      <c r="I21" s="85"/>
      <c r="J21" s="85"/>
      <c r="K21" s="91"/>
      <c r="L21" s="92" t="s">
        <v>2</v>
      </c>
      <c r="M21" s="85"/>
      <c r="N21" s="85"/>
      <c r="O21" s="87"/>
    </row>
    <row r="22" spans="2:15" s="7" customFormat="1" ht="16.8">
      <c r="B22" s="88"/>
      <c r="C22" s="88"/>
      <c r="D22" s="89"/>
      <c r="E22" s="90"/>
      <c r="F22" s="90"/>
      <c r="G22" s="93"/>
      <c r="H22" s="85"/>
      <c r="I22" s="85"/>
      <c r="J22" s="85"/>
      <c r="K22" s="93"/>
      <c r="L22" s="85"/>
      <c r="M22" s="85"/>
      <c r="N22" s="85"/>
      <c r="O22" s="87"/>
    </row>
    <row r="23" spans="2:15" s="7" customFormat="1" ht="16.8">
      <c r="B23" s="88"/>
      <c r="C23" s="88" t="s">
        <v>3</v>
      </c>
      <c r="D23" s="89"/>
      <c r="E23" s="90"/>
      <c r="F23" s="90"/>
      <c r="G23" s="91"/>
      <c r="H23" s="85"/>
      <c r="I23" s="85"/>
      <c r="J23" s="85"/>
      <c r="K23" s="91"/>
      <c r="L23" s="92" t="s">
        <v>3</v>
      </c>
      <c r="M23" s="85"/>
      <c r="N23" s="85"/>
      <c r="O23" s="87"/>
    </row>
    <row r="24" spans="2:15" s="7" customFormat="1" ht="16.8">
      <c r="B24" s="88"/>
      <c r="C24" s="88"/>
      <c r="D24" s="89"/>
      <c r="E24" s="90"/>
      <c r="F24" s="90"/>
      <c r="G24" s="93"/>
      <c r="H24" s="85"/>
      <c r="I24" s="85"/>
      <c r="J24" s="85"/>
      <c r="K24" s="93"/>
      <c r="L24" s="85"/>
      <c r="M24" s="85"/>
      <c r="N24" s="85"/>
      <c r="O24" s="87"/>
    </row>
    <row r="25" spans="2:15" s="7" customFormat="1" ht="16.8">
      <c r="B25" s="88"/>
      <c r="C25" s="88" t="s">
        <v>4</v>
      </c>
      <c r="D25" s="89"/>
      <c r="E25" s="90"/>
      <c r="F25" s="90"/>
      <c r="G25" s="91"/>
      <c r="H25" s="85"/>
      <c r="I25" s="85"/>
      <c r="J25" s="85"/>
      <c r="K25" s="91"/>
      <c r="L25" s="92" t="s">
        <v>4</v>
      </c>
      <c r="M25" s="91"/>
      <c r="N25" s="85"/>
      <c r="O25" s="87"/>
    </row>
    <row r="26" spans="2:15" s="7" customFormat="1" ht="16.8">
      <c r="B26" s="88"/>
      <c r="C26" s="88"/>
      <c r="D26" s="89"/>
      <c r="E26" s="90"/>
      <c r="F26" s="90"/>
      <c r="G26" s="93"/>
      <c r="H26" s="85"/>
      <c r="I26" s="85"/>
      <c r="J26" s="85"/>
      <c r="K26" s="93"/>
      <c r="L26" s="92"/>
      <c r="M26" s="85"/>
      <c r="N26" s="85"/>
      <c r="O26" s="87"/>
    </row>
    <row r="27" spans="2:15" s="7" customFormat="1" ht="16.8">
      <c r="B27" s="88"/>
      <c r="C27" s="88" t="s">
        <v>5</v>
      </c>
      <c r="D27" s="89"/>
      <c r="E27" s="90"/>
      <c r="F27" s="90"/>
      <c r="G27" s="91"/>
      <c r="H27" s="85"/>
      <c r="I27" s="85"/>
      <c r="J27" s="85"/>
      <c r="K27" s="91"/>
      <c r="L27" s="92" t="s">
        <v>5</v>
      </c>
      <c r="M27" s="85"/>
      <c r="N27" s="85"/>
      <c r="O27" s="87"/>
    </row>
    <row r="28" spans="2:15" s="7" customFormat="1" ht="16.8">
      <c r="B28" s="88"/>
      <c r="C28" s="88"/>
      <c r="D28" s="89"/>
      <c r="E28" s="90"/>
      <c r="F28" s="90"/>
      <c r="G28" s="93"/>
      <c r="H28" s="85"/>
      <c r="I28" s="85"/>
      <c r="J28" s="85"/>
      <c r="K28" s="93"/>
      <c r="L28" s="92"/>
      <c r="M28" s="85"/>
      <c r="N28" s="85"/>
      <c r="O28" s="87"/>
    </row>
    <row r="29" spans="2:15" s="7" customFormat="1" ht="16.8">
      <c r="B29" s="88"/>
      <c r="C29" s="88" t="s">
        <v>159</v>
      </c>
      <c r="D29" s="89"/>
      <c r="E29" s="90"/>
      <c r="F29" s="90"/>
      <c r="G29" s="91"/>
      <c r="H29" s="85"/>
      <c r="I29" s="85"/>
      <c r="J29" s="85"/>
      <c r="K29" s="94"/>
      <c r="L29" s="92" t="s">
        <v>161</v>
      </c>
      <c r="M29" s="92"/>
      <c r="N29" s="85"/>
      <c r="O29" s="87"/>
    </row>
    <row r="30" spans="2:15" s="7" customFormat="1" ht="16.8">
      <c r="B30" s="88"/>
      <c r="C30" s="88"/>
      <c r="D30" s="89"/>
      <c r="E30" s="90"/>
      <c r="F30" s="90"/>
      <c r="G30" s="93"/>
      <c r="H30" s="85"/>
      <c r="I30" s="85"/>
      <c r="J30" s="85"/>
      <c r="K30" s="93"/>
      <c r="L30" s="92"/>
      <c r="M30" s="85"/>
      <c r="N30" s="85"/>
      <c r="O30" s="87"/>
    </row>
    <row r="31" spans="2:15" s="7" customFormat="1" ht="16.8">
      <c r="B31" s="88"/>
      <c r="C31" s="88" t="s">
        <v>160</v>
      </c>
      <c r="D31" s="89"/>
      <c r="E31" s="90"/>
      <c r="F31" s="90"/>
      <c r="G31" s="91"/>
      <c r="H31" s="85"/>
      <c r="I31" s="85"/>
      <c r="J31" s="85"/>
      <c r="K31" s="94"/>
      <c r="L31" s="92" t="s">
        <v>162</v>
      </c>
      <c r="M31" s="85"/>
      <c r="N31" s="85"/>
      <c r="O31" s="87"/>
    </row>
    <row r="32" spans="2:15" s="6" customFormat="1" ht="16.8">
      <c r="B32" s="95"/>
      <c r="C32" s="95"/>
      <c r="D32" s="89"/>
      <c r="E32" s="90"/>
      <c r="F32" s="90"/>
      <c r="G32" s="91"/>
      <c r="H32" s="85"/>
      <c r="I32" s="85"/>
      <c r="J32" s="85"/>
      <c r="K32" s="96"/>
      <c r="L32" s="92"/>
      <c r="M32" s="85"/>
      <c r="N32" s="85"/>
      <c r="O32" s="87"/>
    </row>
    <row r="33" spans="2:15" s="7" customFormat="1" ht="16.8">
      <c r="B33" s="88"/>
      <c r="C33" s="88" t="s">
        <v>6</v>
      </c>
      <c r="D33" s="89"/>
      <c r="E33" s="90"/>
      <c r="F33" s="90"/>
      <c r="G33" s="91"/>
      <c r="H33" s="85"/>
      <c r="I33" s="85"/>
      <c r="J33" s="85"/>
      <c r="K33" s="94"/>
      <c r="L33" s="92" t="s">
        <v>153</v>
      </c>
      <c r="M33" s="85"/>
      <c r="N33" s="85"/>
      <c r="O33" s="87"/>
    </row>
    <row r="34" spans="2:15" s="6" customFormat="1" ht="16.8">
      <c r="B34" s="95"/>
      <c r="C34" s="95"/>
      <c r="D34" s="89"/>
      <c r="E34" s="90"/>
      <c r="F34" s="90"/>
      <c r="G34" s="91"/>
      <c r="H34" s="85"/>
      <c r="I34" s="85"/>
      <c r="J34" s="85"/>
      <c r="K34" s="96"/>
      <c r="L34" s="92"/>
      <c r="M34" s="85"/>
      <c r="N34" s="85"/>
      <c r="O34" s="87"/>
    </row>
    <row r="35" spans="2:15" s="7" customFormat="1" ht="16.8">
      <c r="B35" s="88"/>
      <c r="C35" s="88" t="s">
        <v>283</v>
      </c>
      <c r="D35" s="89"/>
      <c r="E35" s="90"/>
      <c r="F35" s="90"/>
      <c r="G35" s="91"/>
      <c r="H35" s="85"/>
      <c r="I35" s="85"/>
      <c r="J35" s="85"/>
      <c r="K35" s="94"/>
      <c r="L35" s="92" t="s">
        <v>316</v>
      </c>
      <c r="M35" s="85"/>
      <c r="N35" s="85"/>
      <c r="O35" s="87"/>
    </row>
    <row r="36" spans="2:15" s="6" customFormat="1" ht="16.8">
      <c r="B36" s="95"/>
      <c r="C36" s="95"/>
      <c r="D36" s="89"/>
      <c r="E36" s="90"/>
      <c r="F36" s="90"/>
      <c r="G36" s="91"/>
      <c r="H36" s="85"/>
      <c r="I36" s="85"/>
      <c r="J36" s="85"/>
      <c r="K36" s="96"/>
      <c r="L36" s="92"/>
      <c r="M36" s="85"/>
      <c r="N36" s="85"/>
      <c r="O36" s="87"/>
    </row>
    <row r="37" spans="2:15" s="7" customFormat="1" ht="16.8">
      <c r="B37" s="12"/>
      <c r="C37" s="88" t="s">
        <v>7</v>
      </c>
      <c r="D37" s="89"/>
      <c r="E37" s="90"/>
      <c r="F37" s="90"/>
      <c r="G37" s="91"/>
      <c r="H37" s="85"/>
      <c r="I37" s="85"/>
      <c r="J37" s="85"/>
      <c r="K37" s="94"/>
      <c r="L37" s="92" t="s">
        <v>154</v>
      </c>
      <c r="M37" s="85"/>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0" activePane="bottomLeft" state="frozen"/>
      <selection pane="bottomLeft" activeCell="F35" sqref="F35"/>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thickTop="1">
      <c r="B6" s="25" t="s">
        <v>9</v>
      </c>
      <c r="C6" s="1"/>
      <c r="D6" s="1"/>
      <c r="E6" s="1"/>
      <c r="F6" s="24" t="s">
        <v>8</v>
      </c>
      <c r="G6" s="3"/>
      <c r="H6" s="3"/>
      <c r="I6" s="3"/>
    </row>
    <row r="7" spans="1:10" ht="15" customHeight="1">
      <c r="B7" s="134" t="s">
        <v>96</v>
      </c>
      <c r="C7" s="1"/>
      <c r="D7" s="1"/>
      <c r="E7" s="1"/>
      <c r="F7" s="1"/>
      <c r="G7" s="3"/>
      <c r="H7" s="3"/>
      <c r="I7" s="3"/>
    </row>
    <row r="8" spans="1:10" s="26" customFormat="1" ht="23.25" customHeight="1">
      <c r="A8" s="21"/>
      <c r="B8" s="314" t="s">
        <v>262</v>
      </c>
      <c r="C8" s="314"/>
      <c r="D8" s="314"/>
      <c r="E8" s="314"/>
      <c r="F8" s="314"/>
      <c r="G8" s="3"/>
      <c r="H8" s="3"/>
      <c r="I8" s="3"/>
    </row>
    <row r="9" spans="1:10" ht="15" customHeight="1">
      <c r="B9" s="135" t="s">
        <v>95</v>
      </c>
      <c r="C9" s="1"/>
      <c r="D9" s="1"/>
      <c r="E9" s="1"/>
      <c r="F9" s="1"/>
      <c r="G9" s="3"/>
      <c r="H9" s="3"/>
      <c r="I9" s="3"/>
    </row>
    <row r="10" spans="1:10" ht="11.25" customHeight="1">
      <c r="D10" s="21"/>
      <c r="E10" s="22"/>
    </row>
    <row r="11" spans="1:10" ht="26.25" customHeight="1">
      <c r="B11" s="315" t="s">
        <v>10</v>
      </c>
      <c r="C11" s="316"/>
      <c r="D11" s="316"/>
      <c r="E11" s="174" t="s">
        <v>261</v>
      </c>
      <c r="F11" s="162" t="s">
        <v>198</v>
      </c>
      <c r="G11" s="3"/>
    </row>
    <row r="12" spans="1:10" ht="6.75" customHeight="1">
      <c r="A12" s="1"/>
      <c r="B12" s="145"/>
      <c r="C12" s="146"/>
      <c r="D12" s="147"/>
      <c r="E12" s="148"/>
      <c r="F12" s="163"/>
      <c r="G12" s="1"/>
    </row>
    <row r="13" spans="1:10" ht="15">
      <c r="B13" s="149" t="s">
        <v>93</v>
      </c>
      <c r="C13" s="154"/>
      <c r="D13" s="258" t="s">
        <v>97</v>
      </c>
      <c r="E13" s="178">
        <v>0</v>
      </c>
      <c r="F13" s="164">
        <v>17542142231</v>
      </c>
      <c r="G13" s="132"/>
    </row>
    <row r="14" spans="1:10" ht="15">
      <c r="B14" s="149" t="s">
        <v>11</v>
      </c>
      <c r="C14" s="154"/>
      <c r="D14" s="155" t="s">
        <v>98</v>
      </c>
      <c r="E14" s="175">
        <v>776034410044</v>
      </c>
      <c r="F14" s="164">
        <v>871887235590</v>
      </c>
      <c r="G14" s="305"/>
      <c r="H14" s="306"/>
      <c r="I14" s="261"/>
    </row>
    <row r="15" spans="1:10" ht="15">
      <c r="B15" s="149" t="s">
        <v>213</v>
      </c>
      <c r="C15" s="154"/>
      <c r="D15" s="258" t="s">
        <v>100</v>
      </c>
      <c r="E15" s="175">
        <v>9807590</v>
      </c>
      <c r="F15" s="167">
        <v>0</v>
      </c>
      <c r="G15" s="132"/>
    </row>
    <row r="16" spans="1:10" s="3" customFormat="1" ht="7.5" customHeight="1">
      <c r="A16" s="1"/>
      <c r="B16" s="149"/>
      <c r="C16" s="153"/>
      <c r="D16" s="150"/>
      <c r="E16" s="151"/>
      <c r="F16" s="152"/>
    </row>
    <row r="17" spans="1:9" ht="15">
      <c r="B17" s="165" t="s">
        <v>12</v>
      </c>
      <c r="C17" s="156"/>
      <c r="D17" s="157"/>
      <c r="E17" s="176">
        <v>776044217634</v>
      </c>
      <c r="F17" s="166">
        <v>889429377821</v>
      </c>
      <c r="G17" s="117"/>
      <c r="H17" s="117"/>
    </row>
    <row r="18" spans="1:9" ht="6.75" customHeight="1">
      <c r="A18" s="1"/>
      <c r="B18" s="168"/>
      <c r="C18" s="147"/>
      <c r="D18" s="147"/>
      <c r="E18" s="184"/>
      <c r="F18" s="184"/>
      <c r="G18" s="185"/>
    </row>
    <row r="19" spans="1:9" ht="26.25" customHeight="1">
      <c r="B19" s="315" t="s">
        <v>13</v>
      </c>
      <c r="C19" s="316"/>
      <c r="D19" s="316"/>
      <c r="E19" s="177"/>
      <c r="F19" s="173"/>
    </row>
    <row r="20" spans="1:9" ht="6.75" customHeight="1">
      <c r="A20" s="1"/>
      <c r="B20" s="145"/>
      <c r="C20" s="146"/>
      <c r="D20" s="147"/>
      <c r="E20" s="148"/>
      <c r="F20" s="148"/>
      <c r="G20" s="1"/>
    </row>
    <row r="21" spans="1:9" ht="15" hidden="1">
      <c r="B21" s="149" t="s">
        <v>99</v>
      </c>
      <c r="C21" s="156"/>
      <c r="D21" s="155" t="s">
        <v>100</v>
      </c>
      <c r="E21" s="178">
        <v>0</v>
      </c>
      <c r="F21" s="167">
        <v>0</v>
      </c>
    </row>
    <row r="22" spans="1:9" ht="15">
      <c r="B22" s="149" t="s">
        <v>101</v>
      </c>
      <c r="C22" s="154"/>
      <c r="D22" s="258" t="s">
        <v>102</v>
      </c>
      <c r="E22" s="175">
        <v>1130346639</v>
      </c>
      <c r="F22" s="164">
        <v>1274658553</v>
      </c>
    </row>
    <row r="23" spans="1:9" ht="15" hidden="1">
      <c r="B23" s="149" t="s">
        <v>103</v>
      </c>
      <c r="C23" s="154"/>
      <c r="D23" s="258" t="s">
        <v>94</v>
      </c>
      <c r="E23" s="178">
        <v>0</v>
      </c>
      <c r="F23" s="167">
        <v>0</v>
      </c>
      <c r="G23" s="141"/>
    </row>
    <row r="24" spans="1:9" ht="15">
      <c r="B24" s="149" t="s">
        <v>273</v>
      </c>
      <c r="C24" s="154"/>
      <c r="D24" s="258" t="s">
        <v>104</v>
      </c>
      <c r="E24" s="175">
        <v>3583661052</v>
      </c>
      <c r="F24" s="167">
        <v>0</v>
      </c>
      <c r="G24" s="141"/>
    </row>
    <row r="25" spans="1:9" ht="15">
      <c r="B25" s="149" t="s">
        <v>157</v>
      </c>
      <c r="C25" s="154"/>
      <c r="D25" s="258" t="s">
        <v>106</v>
      </c>
      <c r="E25" s="175">
        <v>71787543</v>
      </c>
      <c r="F25" s="164">
        <v>75850467</v>
      </c>
      <c r="G25" s="140"/>
    </row>
    <row r="26" spans="1:9" s="3" customFormat="1" ht="7.5" customHeight="1">
      <c r="A26" s="1"/>
      <c r="B26" s="165"/>
      <c r="C26" s="180"/>
      <c r="D26" s="150"/>
      <c r="E26" s="181"/>
      <c r="F26" s="182"/>
    </row>
    <row r="27" spans="1:9" ht="16.5" customHeight="1" thickBot="1">
      <c r="B27" s="168" t="s">
        <v>14</v>
      </c>
      <c r="C27" s="156"/>
      <c r="D27" s="158"/>
      <c r="E27" s="250">
        <v>771258422400</v>
      </c>
      <c r="F27" s="250">
        <v>1350509020</v>
      </c>
      <c r="G27" s="117"/>
      <c r="H27" s="117"/>
    </row>
    <row r="28" spans="1:9" ht="16.2" thickTop="1" thickBot="1">
      <c r="B28" s="169" t="s">
        <v>15</v>
      </c>
      <c r="C28" s="159"/>
      <c r="D28" s="160"/>
      <c r="E28" s="183">
        <v>1303072.6767915476</v>
      </c>
      <c r="F28" s="183">
        <v>1540559.8369159685</v>
      </c>
    </row>
    <row r="29" spans="1:9" ht="16.2" thickTop="1" thickBot="1">
      <c r="B29" s="170" t="s">
        <v>16</v>
      </c>
      <c r="C29" s="171"/>
      <c r="D29" s="172"/>
      <c r="E29" s="183">
        <v>591876.75111031288</v>
      </c>
      <c r="F29" s="183">
        <v>576465.0275310541</v>
      </c>
    </row>
    <row r="30" spans="1:9" thickTop="1">
      <c r="B30" s="41" t="s">
        <v>29</v>
      </c>
      <c r="C30" s="3"/>
      <c r="D30" s="3"/>
      <c r="E30" s="3"/>
      <c r="F30" s="3"/>
      <c r="G30" s="3"/>
      <c r="H30" s="3"/>
      <c r="I30" s="3"/>
    </row>
    <row r="31" spans="1:9" ht="15">
      <c r="B31" s="26"/>
      <c r="C31" s="3"/>
      <c r="D31" s="3"/>
      <c r="E31" s="3"/>
      <c r="F31" s="3"/>
      <c r="G31" s="3"/>
      <c r="H31" s="3"/>
      <c r="I31" s="3"/>
    </row>
    <row r="32" spans="1:9" ht="15">
      <c r="B32" s="26"/>
      <c r="C32" s="3"/>
      <c r="D32" s="3"/>
      <c r="E32" s="3"/>
      <c r="F32" s="3"/>
      <c r="G32" s="3"/>
      <c r="H32" s="3"/>
      <c r="I32" s="3"/>
    </row>
    <row r="33" spans="1:9" ht="15">
      <c r="B33" s="26"/>
      <c r="C33" s="3"/>
      <c r="D33" s="3"/>
      <c r="E33" s="3"/>
      <c r="F33" s="3"/>
      <c r="G33" s="3"/>
      <c r="H33" s="3"/>
      <c r="I33" s="3"/>
    </row>
    <row r="36" spans="1:9" s="35" customFormat="1" ht="13.2">
      <c r="A36" s="36"/>
      <c r="B36" s="37" t="s">
        <v>147</v>
      </c>
      <c r="C36" s="312"/>
      <c r="D36" s="312"/>
      <c r="E36" s="38"/>
      <c r="F36" s="34" t="s">
        <v>220</v>
      </c>
    </row>
    <row r="37" spans="1:9" s="35" customFormat="1" ht="13.2">
      <c r="A37" s="36"/>
      <c r="B37" s="39" t="s">
        <v>148</v>
      </c>
      <c r="C37" s="313"/>
      <c r="D37" s="313"/>
      <c r="E37" s="40"/>
      <c r="F37" s="39" t="s">
        <v>149</v>
      </c>
    </row>
    <row r="44" spans="1:9" ht="15">
      <c r="B44" s="287" t="s">
        <v>206</v>
      </c>
      <c r="C44" s="288"/>
      <c r="D44" s="288"/>
      <c r="E44" s="288"/>
      <c r="F44" s="289" t="s">
        <v>205</v>
      </c>
      <c r="G44" s="290"/>
    </row>
    <row r="45" spans="1:9" ht="15">
      <c r="B45" s="291" t="s">
        <v>203</v>
      </c>
      <c r="C45" s="288"/>
      <c r="D45" s="288"/>
      <c r="E45" s="288"/>
      <c r="F45" s="291" t="s">
        <v>204</v>
      </c>
      <c r="G45" s="290"/>
    </row>
    <row r="46" spans="1:9" ht="15">
      <c r="B46" s="26"/>
      <c r="C46" s="26"/>
      <c r="D46" s="26"/>
      <c r="E46" s="26"/>
      <c r="F46" s="26"/>
      <c r="G46" s="2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 3.8 a Nota 4.1'!A1" display="(Nota 4.1)" xr:uid="{62DA1D78-FFEB-4EC7-9170-4AFA2BBDC7AC}"/>
    <hyperlink ref="D15" location="'Nota 4.3 a Nota 4.11'!A1" display="(Nota 4.3)" xr:uid="{CFF07E09-2215-4A12-9B3D-7EC50BE273E9}"/>
    <hyperlink ref="D22" location="'Nota 4.3 a Nota 4.11'!A1" display="(Nota 4.3)" xr:uid="{24157FA6-B5BC-4EA2-9A62-3EFAE704F069}"/>
    <hyperlink ref="D23" location="'Nota 4.3 a Nota 4.11'!A1" display="(Nota 4.3)" xr:uid="{305235C3-AF58-4730-8159-EAD47EE84DC2}"/>
    <hyperlink ref="D24" location="'Nota 4.3 a Nota 4.11'!A1" display="(Nota 4.3)" xr:uid="{63430CC4-EB3D-4549-9C38-7B54D25EBC93}"/>
    <hyperlink ref="D25" location="'Nota 4.3 a Nota 4.11'!A1" display="(Nota 4.3)" xr:uid="{5EC42D7D-50E9-4303-8F78-677215168AF5}"/>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10" activePane="bottomLeft" state="frozen"/>
      <selection pane="bottomLeft" activeCell="D13" sqref="D13"/>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9</v>
      </c>
      <c r="C6" s="1"/>
      <c r="D6" s="1"/>
      <c r="E6" s="24" t="s">
        <v>8</v>
      </c>
      <c r="F6" s="3"/>
      <c r="G6" s="3"/>
      <c r="H6" s="3"/>
      <c r="I6" s="3"/>
    </row>
    <row r="7" spans="1:10">
      <c r="B7" s="134" t="s">
        <v>163</v>
      </c>
      <c r="C7" s="1"/>
      <c r="D7" s="1"/>
      <c r="E7" s="1"/>
      <c r="F7" s="3"/>
      <c r="G7" s="3"/>
      <c r="H7" s="3"/>
      <c r="I7" s="3"/>
    </row>
    <row r="8" spans="1:10" ht="23.25" customHeight="1">
      <c r="B8" s="314" t="s">
        <v>263</v>
      </c>
      <c r="C8" s="314"/>
      <c r="D8" s="314"/>
      <c r="E8" s="314"/>
      <c r="F8" s="3"/>
      <c r="G8" s="3"/>
      <c r="H8" s="3"/>
      <c r="I8" s="3"/>
    </row>
    <row r="9" spans="1:10">
      <c r="B9" s="135" t="s">
        <v>95</v>
      </c>
      <c r="C9" s="1"/>
      <c r="D9" s="1"/>
      <c r="E9" s="1"/>
      <c r="F9" s="3"/>
      <c r="G9" s="3"/>
      <c r="H9" s="3"/>
      <c r="I9" s="3"/>
    </row>
    <row r="10" spans="1:10" s="21" customFormat="1" ht="11.25" customHeight="1">
      <c r="E10" s="22"/>
    </row>
    <row r="11" spans="1:10" ht="26.25" customHeight="1">
      <c r="B11" s="161" t="s">
        <v>17</v>
      </c>
      <c r="C11" s="197"/>
      <c r="D11" s="174" t="s">
        <v>261</v>
      </c>
      <c r="E11" s="162" t="s">
        <v>264</v>
      </c>
      <c r="F11" s="3"/>
      <c r="G11" s="3"/>
      <c r="H11" s="3"/>
      <c r="I11" s="3"/>
    </row>
    <row r="12" spans="1:10" ht="6.75" customHeight="1">
      <c r="B12" s="191"/>
      <c r="C12" s="186"/>
      <c r="D12" s="179"/>
      <c r="E12" s="198"/>
      <c r="F12" s="3"/>
      <c r="G12" s="3"/>
      <c r="H12" s="3"/>
      <c r="I12" s="3"/>
    </row>
    <row r="13" spans="1:10">
      <c r="B13" s="149" t="s">
        <v>18</v>
      </c>
      <c r="C13" s="258" t="s">
        <v>108</v>
      </c>
      <c r="D13" s="200">
        <v>32818316758</v>
      </c>
      <c r="E13" s="192">
        <v>37479862136</v>
      </c>
      <c r="G13" s="3"/>
      <c r="H13" s="3"/>
      <c r="I13" s="3"/>
    </row>
    <row r="14" spans="1:10">
      <c r="B14" s="149" t="s">
        <v>105</v>
      </c>
      <c r="C14" s="258" t="s">
        <v>112</v>
      </c>
      <c r="D14" s="200">
        <v>656543</v>
      </c>
      <c r="E14" s="192">
        <v>9933379</v>
      </c>
      <c r="F14" s="3"/>
      <c r="G14" s="3"/>
      <c r="H14" s="3"/>
      <c r="I14" s="3"/>
    </row>
    <row r="15" spans="1:10" ht="7.5" customHeight="1">
      <c r="B15" s="191"/>
      <c r="C15" s="186"/>
      <c r="D15" s="179"/>
      <c r="E15" s="198"/>
      <c r="F15" s="3"/>
      <c r="G15" s="3"/>
      <c r="H15" s="3"/>
      <c r="I15" s="3"/>
    </row>
    <row r="16" spans="1:10">
      <c r="B16" s="165" t="s">
        <v>19</v>
      </c>
      <c r="C16" s="186"/>
      <c r="D16" s="201">
        <v>32818973301</v>
      </c>
      <c r="E16" s="194">
        <v>37489795515</v>
      </c>
      <c r="F16" s="3"/>
      <c r="G16" s="3"/>
      <c r="H16" s="3"/>
      <c r="I16" s="3"/>
    </row>
    <row r="17" spans="2:9" ht="7.5" customHeight="1">
      <c r="B17" s="193"/>
      <c r="C17" s="186"/>
      <c r="D17" s="201"/>
      <c r="E17" s="194"/>
      <c r="F17" s="3"/>
      <c r="G17" s="3"/>
      <c r="H17" s="3"/>
      <c r="I17" s="3"/>
    </row>
    <row r="18" spans="2:9" ht="26.25" customHeight="1">
      <c r="B18" s="161" t="s">
        <v>20</v>
      </c>
      <c r="C18" s="187"/>
      <c r="D18" s="202"/>
      <c r="E18" s="188"/>
      <c r="F18" s="3"/>
      <c r="G18" s="3"/>
      <c r="H18" s="3"/>
      <c r="I18" s="3"/>
    </row>
    <row r="19" spans="2:9" ht="6.75" customHeight="1">
      <c r="B19" s="189"/>
      <c r="C19" s="186"/>
      <c r="D19" s="199"/>
      <c r="E19" s="190"/>
      <c r="F19" s="3"/>
      <c r="G19" s="3"/>
      <c r="H19" s="3"/>
      <c r="I19" s="3"/>
    </row>
    <row r="20" spans="2:9">
      <c r="B20" s="149" t="s">
        <v>257</v>
      </c>
      <c r="C20" s="258" t="s">
        <v>217</v>
      </c>
      <c r="D20" s="200">
        <v>4816447</v>
      </c>
      <c r="E20" s="292">
        <v>0</v>
      </c>
      <c r="F20" s="3"/>
      <c r="G20" s="3"/>
      <c r="H20" s="3"/>
      <c r="I20" s="3"/>
    </row>
    <row r="21" spans="2:9">
      <c r="B21" s="149" t="s">
        <v>107</v>
      </c>
      <c r="C21" s="258" t="s">
        <v>258</v>
      </c>
      <c r="D21" s="200">
        <v>30986599</v>
      </c>
      <c r="E21" s="192">
        <v>315465214</v>
      </c>
      <c r="F21" s="3"/>
      <c r="G21" s="3"/>
      <c r="H21" s="3"/>
      <c r="I21" s="3"/>
    </row>
    <row r="22" spans="2:9">
      <c r="B22" s="149" t="s">
        <v>109</v>
      </c>
      <c r="C22" s="155" t="s">
        <v>110</v>
      </c>
      <c r="D22" s="200">
        <v>6992845666</v>
      </c>
      <c r="E22" s="192">
        <v>5916212540</v>
      </c>
      <c r="F22" s="3"/>
      <c r="G22" s="3"/>
      <c r="H22" s="3"/>
      <c r="I22" s="3"/>
    </row>
    <row r="23" spans="2:9">
      <c r="B23" s="149" t="s">
        <v>111</v>
      </c>
      <c r="C23" s="258" t="s">
        <v>282</v>
      </c>
      <c r="D23" s="200">
        <v>1294967701</v>
      </c>
      <c r="E23" s="192">
        <v>545307655</v>
      </c>
      <c r="F23" s="3"/>
      <c r="G23" s="3"/>
      <c r="H23" s="3"/>
      <c r="I23" s="3"/>
    </row>
    <row r="24" spans="2:9">
      <c r="B24" s="191"/>
      <c r="C24" s="186"/>
      <c r="D24" s="200"/>
      <c r="E24" s="192"/>
      <c r="F24" s="3"/>
      <c r="G24" s="3"/>
      <c r="H24" s="3"/>
      <c r="I24" s="3"/>
    </row>
    <row r="25" spans="2:9">
      <c r="B25" s="165" t="s">
        <v>21</v>
      </c>
      <c r="C25" s="156"/>
      <c r="D25" s="201">
        <v>8323616413</v>
      </c>
      <c r="E25" s="194">
        <v>6776985409</v>
      </c>
      <c r="F25" s="3"/>
      <c r="G25" s="3"/>
      <c r="H25" s="3"/>
      <c r="I25" s="3"/>
    </row>
    <row r="26" spans="2:9" ht="6.75" customHeight="1">
      <c r="B26" s="193"/>
      <c r="C26" s="156"/>
      <c r="D26" s="201"/>
      <c r="E26" s="194"/>
      <c r="F26" s="3"/>
      <c r="G26" s="3"/>
      <c r="H26" s="3"/>
      <c r="I26" s="3"/>
    </row>
    <row r="27" spans="2:9">
      <c r="B27" s="229" t="s">
        <v>22</v>
      </c>
      <c r="C27" s="195"/>
      <c r="D27" s="203">
        <v>24495356888</v>
      </c>
      <c r="E27" s="196">
        <v>30712810106</v>
      </c>
      <c r="F27" s="116"/>
      <c r="G27" s="116"/>
      <c r="H27" s="3"/>
      <c r="I27" s="3"/>
    </row>
    <row r="28" spans="2:9">
      <c r="B28" s="41" t="s">
        <v>29</v>
      </c>
      <c r="C28" s="3"/>
      <c r="D28" s="3"/>
      <c r="E28" s="3"/>
      <c r="F28" s="3"/>
      <c r="G28" s="3"/>
      <c r="H28" s="3"/>
      <c r="I28" s="3"/>
    </row>
    <row r="29" spans="2:9">
      <c r="C29" s="3"/>
      <c r="D29" s="3"/>
      <c r="E29" s="3"/>
      <c r="F29" s="3"/>
      <c r="G29" s="3"/>
      <c r="H29" s="3"/>
      <c r="I29" s="3"/>
    </row>
    <row r="30" spans="2:9">
      <c r="C30" s="3"/>
      <c r="D30" s="3"/>
      <c r="E30" s="3"/>
      <c r="F30" s="3"/>
      <c r="G30" s="3"/>
      <c r="H30" s="3"/>
    </row>
    <row r="31" spans="2:9">
      <c r="B31" s="46"/>
      <c r="C31" s="46"/>
      <c r="D31" s="46"/>
      <c r="E31" s="46"/>
      <c r="F31" s="46"/>
      <c r="G31" s="46"/>
      <c r="H31" s="46"/>
      <c r="I31" s="46"/>
    </row>
    <row r="34" spans="1:5" s="35" customFormat="1">
      <c r="A34" s="21"/>
      <c r="B34" s="37" t="s">
        <v>147</v>
      </c>
      <c r="C34" s="58"/>
      <c r="D34" s="58"/>
      <c r="E34" s="34" t="s">
        <v>220</v>
      </c>
    </row>
    <row r="35" spans="1:5" s="35" customFormat="1" ht="13.2">
      <c r="A35" s="36"/>
      <c r="B35" s="39" t="s">
        <v>148</v>
      </c>
      <c r="C35" s="49"/>
      <c r="D35" s="49"/>
      <c r="E35" s="39" t="s">
        <v>149</v>
      </c>
    </row>
    <row r="36" spans="1:5" ht="13.2">
      <c r="A36" s="36"/>
    </row>
    <row r="42" spans="1:5">
      <c r="B42" s="287" t="s">
        <v>206</v>
      </c>
      <c r="C42" s="288"/>
      <c r="D42" s="288"/>
      <c r="E42" s="289" t="s">
        <v>205</v>
      </c>
    </row>
    <row r="43" spans="1:5">
      <c r="B43" s="291" t="s">
        <v>203</v>
      </c>
      <c r="C43" s="288"/>
      <c r="D43" s="288"/>
      <c r="E43" s="291" t="s">
        <v>204</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2" location="'Nota 3.8 a Nota 4.1'!A1" display="(Nota 3.8)" xr:uid="{D9CC1F4D-F43C-42A7-8061-50062BC7BD5E}"/>
    <hyperlink ref="C21" location="'Nota 4.3 a Nota 4.10'!A1" display="(Nota 4.9)" xr:uid="{197E23BB-2046-4D6D-B6A1-266A85283483}"/>
    <hyperlink ref="C13" location="'Nota 4.3 a Nota 4.10'!Área_de_impresión" display="(Nota 4.6)" xr:uid="{BA23BB30-0B5A-4106-A108-666BAC4AF6EE}"/>
    <hyperlink ref="C14" location="'Nota 4.3 a Nota 4.10'!Área_de_impresión" display="(Nota 4.6)" xr:uid="{9A05C0E3-599D-48DD-B5CB-F4F9E1EDD1D5}"/>
    <hyperlink ref="C23" location="'Nota 4.3 a Nota 4.10'!A1" display="(Nota 4.9)" xr:uid="{52B8B356-7400-4BD7-A609-8EAA140BB6DE}"/>
    <hyperlink ref="C20" location="'Nota 4.3 a Nota 4.10'!A1" display="(Nota 4.9)" xr:uid="{ED37B12B-C9A7-40E2-8B45-96D7E4B69F47}"/>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70" zoomScaleNormal="70" zoomScaleSheetLayoutView="90" workbookViewId="0">
      <pane ySplit="9" topLeftCell="A10" activePane="bottomLeft" state="frozen"/>
      <selection pane="bottomLeft" activeCell="D45" sqref="D45"/>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9</v>
      </c>
      <c r="C6" s="1"/>
      <c r="D6" s="1"/>
      <c r="E6" s="1"/>
      <c r="F6" s="24" t="s">
        <v>8</v>
      </c>
      <c r="G6" s="3"/>
      <c r="H6" s="3"/>
    </row>
    <row r="7" spans="1:9">
      <c r="B7" s="134" t="s">
        <v>150</v>
      </c>
      <c r="C7" s="1"/>
      <c r="D7" s="1"/>
      <c r="E7" s="1"/>
      <c r="F7" s="1"/>
      <c r="G7" s="3"/>
      <c r="H7" s="3"/>
    </row>
    <row r="8" spans="1:9" s="26" customFormat="1" ht="23.25" customHeight="1">
      <c r="A8" s="21"/>
      <c r="B8" s="314" t="s">
        <v>263</v>
      </c>
      <c r="C8" s="314"/>
      <c r="D8" s="314"/>
      <c r="E8" s="314"/>
      <c r="F8" s="314"/>
      <c r="G8" s="3"/>
      <c r="H8" s="3"/>
    </row>
    <row r="9" spans="1:9">
      <c r="B9" s="135" t="s">
        <v>95</v>
      </c>
      <c r="C9" s="1"/>
      <c r="D9" s="1"/>
      <c r="E9" s="1"/>
      <c r="F9" s="1"/>
      <c r="G9" s="3"/>
      <c r="H9" s="3"/>
    </row>
    <row r="10" spans="1:9" ht="11.25" customHeight="1">
      <c r="A10" s="1"/>
      <c r="B10" s="1"/>
      <c r="C10" s="1"/>
      <c r="D10" s="1"/>
      <c r="E10" s="217"/>
      <c r="F10" s="1"/>
    </row>
    <row r="11" spans="1:9" ht="26.25" customHeight="1">
      <c r="B11" s="206"/>
      <c r="C11" s="197"/>
      <c r="D11" s="197"/>
      <c r="E11" s="174" t="s">
        <v>261</v>
      </c>
      <c r="F11" s="162" t="s">
        <v>264</v>
      </c>
      <c r="G11" s="3"/>
      <c r="H11" s="3"/>
    </row>
    <row r="12" spans="1:9" ht="7.5" customHeight="1">
      <c r="A12" s="1"/>
      <c r="B12" s="317"/>
      <c r="C12" s="318"/>
      <c r="D12" s="318"/>
      <c r="E12" s="213"/>
      <c r="F12" s="207"/>
    </row>
    <row r="13" spans="1:9">
      <c r="B13" s="230" t="s">
        <v>23</v>
      </c>
      <c r="C13" s="204"/>
      <c r="D13" s="204"/>
      <c r="E13" s="213"/>
      <c r="F13" s="207"/>
      <c r="G13" s="3"/>
      <c r="H13" s="3"/>
    </row>
    <row r="14" spans="1:9" ht="7.5" customHeight="1">
      <c r="B14" s="208"/>
      <c r="C14" s="204"/>
      <c r="D14" s="204"/>
      <c r="E14" s="213"/>
      <c r="F14" s="207"/>
      <c r="G14" s="3"/>
      <c r="H14" s="3"/>
    </row>
    <row r="15" spans="1:9">
      <c r="B15" s="165" t="s">
        <v>24</v>
      </c>
      <c r="C15" s="204"/>
      <c r="D15" s="204"/>
      <c r="E15" s="213"/>
      <c r="F15" s="207"/>
      <c r="G15" s="3"/>
      <c r="H15" s="3"/>
    </row>
    <row r="16" spans="1:9">
      <c r="B16" s="149" t="s">
        <v>113</v>
      </c>
      <c r="C16" s="205"/>
      <c r="D16" s="205"/>
      <c r="E16" s="214">
        <v>128630348115</v>
      </c>
      <c r="F16" s="209">
        <v>-178976293864</v>
      </c>
      <c r="G16" s="3"/>
      <c r="H16" s="3"/>
    </row>
    <row r="17" spans="1:8">
      <c r="B17" s="149" t="s">
        <v>25</v>
      </c>
      <c r="C17" s="205"/>
      <c r="D17" s="205"/>
      <c r="E17" s="214">
        <v>-7137157580</v>
      </c>
      <c r="F17" s="209">
        <v>-3259103923</v>
      </c>
      <c r="G17" s="3"/>
      <c r="H17" s="3"/>
    </row>
    <row r="18" spans="1:8">
      <c r="B18" s="149" t="s">
        <v>156</v>
      </c>
      <c r="C18" s="205"/>
      <c r="D18" s="205"/>
      <c r="E18" s="214">
        <v>2280470523</v>
      </c>
      <c r="F18" s="209">
        <v>-1633012250.98</v>
      </c>
      <c r="G18" s="3"/>
      <c r="H18" s="3"/>
    </row>
    <row r="19" spans="1:8" ht="6.75" customHeight="1">
      <c r="B19" s="149"/>
      <c r="C19" s="204"/>
      <c r="D19" s="204"/>
      <c r="E19" s="214"/>
      <c r="F19" s="192"/>
      <c r="G19" s="3"/>
      <c r="H19" s="3"/>
    </row>
    <row r="20" spans="1:8" ht="15" customHeight="1">
      <c r="B20" s="165" t="s">
        <v>114</v>
      </c>
      <c r="C20" s="204"/>
      <c r="D20" s="204"/>
      <c r="E20" s="215">
        <v>123773661058</v>
      </c>
      <c r="F20" s="210">
        <v>-183868410037.98001</v>
      </c>
      <c r="G20" s="3"/>
      <c r="H20" s="3"/>
    </row>
    <row r="21" spans="1:8">
      <c r="B21" s="208"/>
      <c r="C21" s="204"/>
      <c r="D21" s="205"/>
      <c r="E21" s="214"/>
      <c r="F21" s="192"/>
      <c r="G21" s="3"/>
      <c r="H21" s="3"/>
    </row>
    <row r="22" spans="1:8">
      <c r="B22" s="230" t="s">
        <v>26</v>
      </c>
      <c r="C22" s="205"/>
      <c r="D22" s="205"/>
      <c r="E22" s="214"/>
      <c r="F22" s="192"/>
      <c r="G22" s="3"/>
      <c r="H22" s="3"/>
    </row>
    <row r="23" spans="1:8" ht="7.5" customHeight="1">
      <c r="B23" s="208"/>
      <c r="C23" s="204"/>
      <c r="D23" s="204"/>
      <c r="E23" s="213"/>
      <c r="F23" s="207"/>
      <c r="G23" s="3"/>
      <c r="H23" s="3"/>
    </row>
    <row r="24" spans="1:8">
      <c r="B24" s="149" t="s">
        <v>27</v>
      </c>
      <c r="C24" s="204"/>
      <c r="D24" s="204"/>
      <c r="E24" s="214">
        <v>-1859617177740</v>
      </c>
      <c r="F24" s="209">
        <v>-1257768243353.8401</v>
      </c>
      <c r="G24" s="3"/>
      <c r="H24" s="3"/>
    </row>
    <row r="25" spans="1:8">
      <c r="B25" s="149" t="s">
        <v>28</v>
      </c>
      <c r="C25" s="204"/>
      <c r="D25" s="204"/>
      <c r="E25" s="214">
        <v>1718301374451.0005</v>
      </c>
      <c r="F25" s="209">
        <v>1471445647253</v>
      </c>
      <c r="G25" s="3"/>
      <c r="H25" s="3"/>
    </row>
    <row r="26" spans="1:8" ht="6.75" customHeight="1">
      <c r="B26" s="191"/>
      <c r="C26" s="204"/>
      <c r="D26" s="204"/>
      <c r="E26" s="214"/>
      <c r="F26" s="192"/>
      <c r="G26" s="3"/>
      <c r="H26" s="3"/>
    </row>
    <row r="27" spans="1:8" ht="16.5" customHeight="1">
      <c r="B27" s="165" t="s">
        <v>115</v>
      </c>
      <c r="C27" s="204"/>
      <c r="D27" s="204"/>
      <c r="E27" s="215">
        <v>-141315803288.99951</v>
      </c>
      <c r="F27" s="210">
        <v>213677403899.15991</v>
      </c>
      <c r="G27" s="3"/>
      <c r="H27" s="3"/>
    </row>
    <row r="28" spans="1:8" ht="7.5" customHeight="1">
      <c r="A28" s="26"/>
      <c r="B28" s="317"/>
      <c r="C28" s="318"/>
      <c r="D28" s="318"/>
      <c r="E28" s="214"/>
      <c r="F28" s="192"/>
    </row>
    <row r="29" spans="1:8" ht="16.5" customHeight="1">
      <c r="B29" s="165" t="s">
        <v>116</v>
      </c>
      <c r="C29" s="205"/>
      <c r="D29" s="205"/>
      <c r="E29" s="216">
        <v>17542142231</v>
      </c>
      <c r="F29" s="303">
        <v>1904686269</v>
      </c>
      <c r="G29" s="3"/>
      <c r="H29" s="3"/>
    </row>
    <row r="30" spans="1:8" ht="16.5" customHeight="1" thickBot="1">
      <c r="B30" s="229" t="s">
        <v>117</v>
      </c>
      <c r="C30" s="211"/>
      <c r="D30" s="211"/>
      <c r="E30" s="212">
        <v>4.8828125E-4</v>
      </c>
      <c r="F30" s="218">
        <v>31713680130.179901</v>
      </c>
      <c r="G30" s="116"/>
      <c r="H30" s="116"/>
    </row>
    <row r="31" spans="1:8" ht="15.6" thickTop="1">
      <c r="B31" s="41" t="s">
        <v>29</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c r="A37" s="21"/>
      <c r="B37" s="37" t="s">
        <v>147</v>
      </c>
      <c r="C37" s="26"/>
      <c r="D37" s="26"/>
      <c r="F37" s="34" t="s">
        <v>220</v>
      </c>
    </row>
    <row r="38" spans="1:8" s="35" customFormat="1" ht="13.2">
      <c r="A38" s="36"/>
      <c r="B38" s="39" t="s">
        <v>148</v>
      </c>
      <c r="C38" s="26"/>
      <c r="D38" s="26"/>
      <c r="F38" s="39" t="s">
        <v>149</v>
      </c>
    </row>
    <row r="45" spans="1:8">
      <c r="B45" s="252" t="s">
        <v>206</v>
      </c>
      <c r="C45" s="26"/>
      <c r="D45" s="26"/>
      <c r="F45" s="34" t="s">
        <v>205</v>
      </c>
    </row>
    <row r="46" spans="1:8">
      <c r="B46" s="46" t="s">
        <v>203</v>
      </c>
      <c r="C46" s="26"/>
      <c r="D46" s="26"/>
      <c r="F46" s="46" t="s">
        <v>204</v>
      </c>
    </row>
    <row r="47" spans="1:8">
      <c r="B47" s="26"/>
      <c r="C47" s="26"/>
      <c r="D47" s="26"/>
      <c r="E47" s="2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F16" sqref="F16:G21"/>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9</v>
      </c>
      <c r="E6" s="24" t="s">
        <v>8</v>
      </c>
      <c r="G6" s="3"/>
      <c r="H6" s="3"/>
      <c r="I6" s="3"/>
    </row>
    <row r="7" spans="1:10">
      <c r="B7" s="134" t="s">
        <v>30</v>
      </c>
      <c r="G7" s="3"/>
      <c r="H7" s="3"/>
      <c r="I7" s="3"/>
    </row>
    <row r="8" spans="1:10" s="26" customFormat="1" ht="23.25" customHeight="1">
      <c r="A8" s="21"/>
      <c r="B8" s="314" t="s">
        <v>262</v>
      </c>
      <c r="C8" s="314"/>
      <c r="D8" s="314"/>
      <c r="E8" s="314"/>
      <c r="F8" s="314"/>
      <c r="G8" s="3"/>
      <c r="H8" s="3"/>
      <c r="I8" s="3"/>
    </row>
    <row r="9" spans="1:10">
      <c r="B9" s="135"/>
      <c r="G9" s="3"/>
      <c r="H9" s="3"/>
      <c r="I9" s="3"/>
    </row>
    <row r="10" spans="1:10" s="21" customFormat="1" ht="11.25" customHeight="1">
      <c r="F10" s="22"/>
    </row>
    <row r="11" spans="1:10" ht="39.6">
      <c r="B11" s="219" t="s">
        <v>31</v>
      </c>
      <c r="C11" s="221" t="s">
        <v>141</v>
      </c>
      <c r="D11" s="221" t="s">
        <v>142</v>
      </c>
      <c r="E11" s="220" t="s">
        <v>199</v>
      </c>
      <c r="F11" s="3"/>
      <c r="G11" s="3"/>
      <c r="H11" s="3"/>
      <c r="I11" s="3"/>
    </row>
    <row r="12" spans="1:10" ht="30" customHeight="1">
      <c r="B12" s="231" t="s">
        <v>118</v>
      </c>
      <c r="C12" s="84">
        <v>802336630505.20947</v>
      </c>
      <c r="D12" s="84">
        <v>85742238296</v>
      </c>
      <c r="E12" s="232">
        <v>888078868801.20947</v>
      </c>
      <c r="F12" s="3"/>
      <c r="G12" s="3"/>
      <c r="H12" s="3"/>
      <c r="I12" s="3"/>
    </row>
    <row r="13" spans="1:10" ht="26.25" customHeight="1">
      <c r="B13" s="233" t="s">
        <v>119</v>
      </c>
      <c r="C13" s="234"/>
      <c r="D13" s="235"/>
      <c r="E13" s="236"/>
      <c r="F13" s="3"/>
      <c r="G13" s="3"/>
      <c r="H13" s="3"/>
      <c r="I13" s="3"/>
    </row>
    <row r="14" spans="1:10" ht="26.25" customHeight="1">
      <c r="B14" s="237" t="s">
        <v>28</v>
      </c>
      <c r="C14" s="238">
        <v>1718301374451.0005</v>
      </c>
      <c r="D14" s="239">
        <v>0</v>
      </c>
      <c r="E14" s="236">
        <v>0</v>
      </c>
      <c r="F14" s="3"/>
      <c r="G14" s="3"/>
      <c r="H14" s="3"/>
      <c r="I14" s="3"/>
    </row>
    <row r="15" spans="1:10" ht="26.25" customHeight="1">
      <c r="B15" s="237" t="s">
        <v>27</v>
      </c>
      <c r="C15" s="238">
        <v>-1859617177740</v>
      </c>
      <c r="D15" s="239">
        <v>0</v>
      </c>
      <c r="E15" s="236">
        <v>0</v>
      </c>
      <c r="F15" s="3"/>
      <c r="G15" s="3"/>
      <c r="H15" s="3"/>
      <c r="I15" s="3"/>
    </row>
    <row r="16" spans="1:10" ht="26.25" customHeight="1">
      <c r="B16" s="237" t="s">
        <v>120</v>
      </c>
      <c r="C16" s="239">
        <v>0</v>
      </c>
      <c r="D16" s="238">
        <v>24495356888</v>
      </c>
      <c r="E16" s="236">
        <v>0</v>
      </c>
      <c r="F16" s="304"/>
      <c r="G16" s="3"/>
      <c r="H16" s="3"/>
      <c r="I16" s="3"/>
    </row>
    <row r="17" spans="1:9" s="26" customFormat="1" ht="6.75" customHeight="1">
      <c r="A17" s="1"/>
      <c r="B17" s="240"/>
      <c r="C17" s="241"/>
      <c r="D17" s="242"/>
      <c r="E17" s="243"/>
      <c r="F17" s="222"/>
      <c r="H17" s="223"/>
    </row>
    <row r="18" spans="1:9" ht="30" customHeight="1">
      <c r="B18" s="231" t="s">
        <v>121</v>
      </c>
      <c r="C18" s="244">
        <v>661020827216.20996</v>
      </c>
      <c r="D18" s="244">
        <v>110237595184</v>
      </c>
      <c r="E18" s="111" t="s">
        <v>288</v>
      </c>
      <c r="F18" s="97"/>
      <c r="G18" s="142"/>
      <c r="H18" s="3"/>
      <c r="I18" s="3"/>
    </row>
    <row r="19" spans="1:9" ht="30" customHeight="1" thickBot="1">
      <c r="B19" s="245"/>
      <c r="C19" s="246"/>
      <c r="D19" s="247"/>
      <c r="E19" s="248">
        <v>771258422400.20996</v>
      </c>
      <c r="F19" s="224"/>
      <c r="G19" s="3"/>
      <c r="H19" s="3"/>
      <c r="I19" s="3"/>
    </row>
    <row r="20" spans="1:9" ht="15.6" thickTop="1">
      <c r="B20" s="41" t="s">
        <v>29</v>
      </c>
      <c r="C20" s="3"/>
      <c r="D20" s="3"/>
      <c r="E20" s="3"/>
      <c r="F20" s="3"/>
      <c r="G20" s="3"/>
      <c r="H20" s="3"/>
      <c r="I20" s="3"/>
    </row>
    <row r="21" spans="1:9">
      <c r="B21" s="26"/>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c r="A26" s="21"/>
      <c r="B26" s="37" t="s">
        <v>147</v>
      </c>
      <c r="C26" s="26"/>
      <c r="D26" s="58"/>
      <c r="E26" s="34" t="s">
        <v>220</v>
      </c>
    </row>
    <row r="27" spans="1:9" s="35" customFormat="1">
      <c r="A27" s="21"/>
      <c r="B27" s="39" t="s">
        <v>148</v>
      </c>
      <c r="C27" s="26"/>
      <c r="D27" s="49"/>
      <c r="E27" s="39" t="s">
        <v>149</v>
      </c>
    </row>
    <row r="32" spans="1:9" ht="13.2">
      <c r="A32" s="36"/>
      <c r="B32" s="287" t="s">
        <v>206</v>
      </c>
      <c r="C32" s="288"/>
      <c r="D32" s="288"/>
      <c r="E32" s="289" t="s">
        <v>205</v>
      </c>
      <c r="F32" s="308"/>
      <c r="G32" s="308"/>
    </row>
    <row r="33" spans="1:7" ht="13.2">
      <c r="A33" s="36"/>
      <c r="B33" s="291" t="s">
        <v>203</v>
      </c>
      <c r="C33" s="288"/>
      <c r="D33" s="288"/>
      <c r="E33" s="291" t="s">
        <v>204</v>
      </c>
      <c r="F33" s="308"/>
      <c r="G33" s="308"/>
    </row>
    <row r="34" spans="1:7">
      <c r="B34" s="309"/>
      <c r="C34" s="308"/>
      <c r="D34" s="308"/>
      <c r="E34" s="308"/>
      <c r="F34" s="308"/>
      <c r="G34" s="308"/>
    </row>
    <row r="35" spans="1:7">
      <c r="B35" s="309"/>
      <c r="C35" s="308"/>
      <c r="D35" s="308"/>
      <c r="E35" s="308"/>
      <c r="F35" s="308"/>
      <c r="G35" s="308"/>
    </row>
    <row r="36" spans="1:7" ht="13.2">
      <c r="A36" s="36"/>
      <c r="B36" s="309"/>
      <c r="C36" s="308"/>
      <c r="D36" s="308"/>
      <c r="E36" s="308"/>
      <c r="F36" s="308"/>
      <c r="G36" s="308"/>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M303"/>
  <sheetViews>
    <sheetView showGridLines="0" zoomScale="80" zoomScaleNormal="85" zoomScaleSheetLayoutView="80" workbookViewId="0">
      <pane ySplit="8" topLeftCell="A85" activePane="bottomLeft" state="frozen"/>
      <selection activeCell="B1" sqref="B1"/>
      <selection pane="bottomLeft" activeCell="Q76" sqref="Q76"/>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3.8" thickTop="1">
      <c r="M5" s="24" t="s">
        <v>8</v>
      </c>
    </row>
    <row r="6" spans="2:13">
      <c r="K6" s="47"/>
    </row>
    <row r="7" spans="2:13" s="48" customFormat="1" ht="14.1" customHeight="1">
      <c r="B7" s="319" t="s">
        <v>9</v>
      </c>
      <c r="C7" s="319"/>
      <c r="D7" s="319"/>
      <c r="E7" s="319"/>
      <c r="F7" s="319"/>
      <c r="G7" s="319"/>
      <c r="H7" s="319"/>
      <c r="I7" s="319"/>
      <c r="J7" s="319"/>
      <c r="K7" s="319"/>
      <c r="L7" s="319"/>
      <c r="M7" s="319"/>
    </row>
    <row r="8" spans="2:13" s="48" customFormat="1" ht="21.75" customHeight="1">
      <c r="B8" s="319" t="s">
        <v>265</v>
      </c>
      <c r="C8" s="319"/>
      <c r="D8" s="319"/>
      <c r="E8" s="319"/>
      <c r="F8" s="319"/>
      <c r="G8" s="319"/>
      <c r="H8" s="319"/>
      <c r="I8" s="319"/>
      <c r="J8" s="319"/>
      <c r="K8" s="319"/>
      <c r="L8" s="319"/>
      <c r="M8" s="319"/>
    </row>
    <row r="9" spans="2:13" s="48" customFormat="1" ht="14.1" customHeight="1">
      <c r="B9" s="51"/>
      <c r="C9" s="51"/>
      <c r="D9" s="51"/>
      <c r="E9" s="51"/>
      <c r="F9" s="51"/>
      <c r="G9" s="51"/>
      <c r="H9" s="51"/>
      <c r="I9" s="51"/>
      <c r="J9" s="51"/>
      <c r="K9" s="51"/>
      <c r="L9" s="51"/>
      <c r="M9" s="51"/>
    </row>
    <row r="10" spans="2:13">
      <c r="B10" s="25" t="s">
        <v>122</v>
      </c>
    </row>
    <row r="11" spans="2:13" ht="12.6" customHeight="1">
      <c r="B11" s="25"/>
    </row>
    <row r="12" spans="2:13">
      <c r="B12" s="25" t="s">
        <v>32</v>
      </c>
    </row>
    <row r="13" spans="2:13" ht="189.75" customHeight="1">
      <c r="B13" s="320" t="s">
        <v>135</v>
      </c>
      <c r="C13" s="320"/>
      <c r="D13" s="320"/>
      <c r="E13" s="320"/>
      <c r="F13" s="320"/>
      <c r="G13" s="320"/>
      <c r="H13" s="320"/>
      <c r="I13" s="320"/>
      <c r="J13" s="320"/>
      <c r="K13" s="320"/>
      <c r="L13" s="320"/>
      <c r="M13" s="320"/>
    </row>
    <row r="14" spans="2:13">
      <c r="B14" s="44"/>
      <c r="C14" s="44"/>
      <c r="D14" s="44"/>
      <c r="E14" s="44"/>
      <c r="F14" s="44"/>
      <c r="G14" s="44"/>
      <c r="H14" s="44"/>
      <c r="I14" s="44"/>
      <c r="J14" s="44"/>
      <c r="K14" s="44"/>
    </row>
    <row r="15" spans="2:13">
      <c r="B15" s="25" t="s">
        <v>33</v>
      </c>
    </row>
    <row r="16" spans="2:13" ht="38.1" customHeight="1">
      <c r="B16" s="320" t="s">
        <v>184</v>
      </c>
      <c r="C16" s="320"/>
      <c r="D16" s="320"/>
      <c r="E16" s="320"/>
      <c r="F16" s="320"/>
      <c r="G16" s="320"/>
      <c r="H16" s="320"/>
      <c r="I16" s="320"/>
      <c r="J16" s="320"/>
      <c r="K16" s="320"/>
      <c r="L16" s="320"/>
      <c r="M16" s="320"/>
    </row>
    <row r="18" spans="2:13">
      <c r="B18" s="25" t="s">
        <v>34</v>
      </c>
    </row>
    <row r="19" spans="2:13">
      <c r="B19" s="25"/>
    </row>
    <row r="20" spans="2:13">
      <c r="B20" s="25" t="s">
        <v>35</v>
      </c>
    </row>
    <row r="21" spans="2:13" ht="72.75" customHeight="1">
      <c r="B21" s="321" t="s">
        <v>186</v>
      </c>
      <c r="C21" s="320"/>
      <c r="D21" s="320"/>
      <c r="E21" s="320"/>
      <c r="F21" s="320"/>
      <c r="G21" s="320"/>
      <c r="H21" s="320"/>
      <c r="I21" s="320"/>
      <c r="J21" s="320"/>
      <c r="K21" s="320"/>
      <c r="L21" s="320"/>
      <c r="M21" s="320"/>
    </row>
    <row r="22" spans="2:13">
      <c r="B22" s="314"/>
      <c r="C22" s="314"/>
      <c r="D22" s="314"/>
      <c r="E22" s="314"/>
      <c r="F22" s="314"/>
      <c r="G22" s="314"/>
      <c r="H22" s="314"/>
      <c r="I22" s="314"/>
      <c r="J22" s="314"/>
      <c r="K22" s="314"/>
    </row>
    <row r="23" spans="2:13">
      <c r="B23" s="25" t="s">
        <v>36</v>
      </c>
    </row>
    <row r="24" spans="2:13" ht="30.75" customHeight="1">
      <c r="B24" s="321" t="s">
        <v>37</v>
      </c>
      <c r="C24" s="320"/>
      <c r="D24" s="320"/>
      <c r="E24" s="320"/>
      <c r="F24" s="320"/>
      <c r="G24" s="320"/>
      <c r="H24" s="320"/>
      <c r="I24" s="320"/>
      <c r="J24" s="320"/>
      <c r="K24" s="320"/>
      <c r="L24" s="320"/>
      <c r="M24" s="320"/>
    </row>
    <row r="26" spans="2:13" ht="28.5" customHeight="1">
      <c r="B26" s="331" t="s">
        <v>38</v>
      </c>
      <c r="C26" s="332"/>
      <c r="D26" s="332"/>
      <c r="E26" s="332"/>
      <c r="F26" s="332"/>
      <c r="G26" s="333"/>
      <c r="H26" s="329" t="s">
        <v>39</v>
      </c>
      <c r="I26" s="330"/>
      <c r="J26" s="329" t="s">
        <v>40</v>
      </c>
      <c r="K26" s="330"/>
    </row>
    <row r="27" spans="2:13" ht="39.75" customHeight="1">
      <c r="B27" s="323" t="s">
        <v>185</v>
      </c>
      <c r="C27" s="324"/>
      <c r="D27" s="324"/>
      <c r="E27" s="324"/>
      <c r="F27" s="324"/>
      <c r="G27" s="325"/>
      <c r="H27" s="326">
        <v>0</v>
      </c>
      <c r="I27" s="327"/>
      <c r="J27" s="326">
        <v>1</v>
      </c>
      <c r="K27" s="327"/>
    </row>
    <row r="28" spans="2:13" ht="36" customHeight="1">
      <c r="B28" s="323" t="s">
        <v>41</v>
      </c>
      <c r="C28" s="324"/>
      <c r="D28" s="324"/>
      <c r="E28" s="324"/>
      <c r="F28" s="324"/>
      <c r="G28" s="325"/>
      <c r="H28" s="326">
        <v>0</v>
      </c>
      <c r="I28" s="327"/>
      <c r="J28" s="326">
        <v>1</v>
      </c>
      <c r="K28" s="327"/>
    </row>
    <row r="29" spans="2:13" ht="52.5" customHeight="1">
      <c r="B29" s="323" t="s">
        <v>197</v>
      </c>
      <c r="C29" s="324"/>
      <c r="D29" s="324"/>
      <c r="E29" s="324"/>
      <c r="F29" s="324"/>
      <c r="G29" s="325"/>
      <c r="H29" s="326">
        <v>0</v>
      </c>
      <c r="I29" s="327"/>
      <c r="J29" s="326">
        <v>0.3</v>
      </c>
      <c r="K29" s="327"/>
    </row>
    <row r="30" spans="2:13" ht="36" customHeight="1">
      <c r="B30" s="323" t="s">
        <v>42</v>
      </c>
      <c r="C30" s="324"/>
      <c r="D30" s="324"/>
      <c r="E30" s="324"/>
      <c r="F30" s="324"/>
      <c r="G30" s="325"/>
      <c r="H30" s="326">
        <v>0</v>
      </c>
      <c r="I30" s="327"/>
      <c r="J30" s="326">
        <v>1</v>
      </c>
      <c r="K30" s="327"/>
    </row>
    <row r="31" spans="2:13" ht="36" customHeight="1">
      <c r="B31" s="323" t="s">
        <v>196</v>
      </c>
      <c r="C31" s="324"/>
      <c r="D31" s="324"/>
      <c r="E31" s="324"/>
      <c r="F31" s="324"/>
      <c r="G31" s="325"/>
      <c r="H31" s="326">
        <v>0</v>
      </c>
      <c r="I31" s="327"/>
      <c r="J31" s="326">
        <v>0.8</v>
      </c>
      <c r="K31" s="327"/>
    </row>
    <row r="32" spans="2:13" ht="48" customHeight="1">
      <c r="B32" s="323" t="s">
        <v>195</v>
      </c>
      <c r="C32" s="324"/>
      <c r="D32" s="324"/>
      <c r="E32" s="324"/>
      <c r="F32" s="324"/>
      <c r="G32" s="325"/>
      <c r="H32" s="326">
        <v>0</v>
      </c>
      <c r="I32" s="327"/>
      <c r="J32" s="326">
        <v>0.5</v>
      </c>
      <c r="K32" s="327"/>
    </row>
    <row r="33" spans="2:13" ht="49.5" customHeight="1">
      <c r="B33" s="323" t="s">
        <v>194</v>
      </c>
      <c r="C33" s="324"/>
      <c r="D33" s="324"/>
      <c r="E33" s="324"/>
      <c r="F33" s="324"/>
      <c r="G33" s="325"/>
      <c r="H33" s="326">
        <v>0</v>
      </c>
      <c r="I33" s="327"/>
      <c r="J33" s="326">
        <v>0.2</v>
      </c>
      <c r="K33" s="327"/>
    </row>
    <row r="34" spans="2:13" ht="52.5" customHeight="1">
      <c r="B34" s="323" t="s">
        <v>193</v>
      </c>
      <c r="C34" s="324"/>
      <c r="D34" s="324"/>
      <c r="E34" s="324"/>
      <c r="F34" s="324"/>
      <c r="G34" s="325"/>
      <c r="H34" s="326">
        <v>0</v>
      </c>
      <c r="I34" s="327"/>
      <c r="J34" s="326">
        <v>0.5</v>
      </c>
      <c r="K34" s="327"/>
    </row>
    <row r="35" spans="2:13" ht="36" customHeight="1">
      <c r="B35" s="323" t="s">
        <v>192</v>
      </c>
      <c r="C35" s="324"/>
      <c r="D35" s="324"/>
      <c r="E35" s="324"/>
      <c r="F35" s="324"/>
      <c r="G35" s="325"/>
      <c r="H35" s="326">
        <v>0</v>
      </c>
      <c r="I35" s="327"/>
      <c r="J35" s="326">
        <v>0.3</v>
      </c>
      <c r="K35" s="327"/>
    </row>
    <row r="36" spans="2:13" ht="48" customHeight="1">
      <c r="B36" s="323" t="s">
        <v>191</v>
      </c>
      <c r="C36" s="324"/>
      <c r="D36" s="324"/>
      <c r="E36" s="324"/>
      <c r="F36" s="324"/>
      <c r="G36" s="325"/>
      <c r="H36" s="326">
        <v>0</v>
      </c>
      <c r="I36" s="327"/>
      <c r="J36" s="326">
        <v>0.5</v>
      </c>
      <c r="K36" s="327"/>
    </row>
    <row r="37" spans="2:13" ht="63.75" customHeight="1">
      <c r="B37" s="323" t="s">
        <v>190</v>
      </c>
      <c r="C37" s="324"/>
      <c r="D37" s="324"/>
      <c r="E37" s="324"/>
      <c r="F37" s="324"/>
      <c r="G37" s="325"/>
      <c r="H37" s="326">
        <v>0</v>
      </c>
      <c r="I37" s="327"/>
      <c r="J37" s="326">
        <v>0.5</v>
      </c>
      <c r="K37" s="327"/>
    </row>
    <row r="38" spans="2:13" ht="36" customHeight="1">
      <c r="B38" s="323" t="s">
        <v>43</v>
      </c>
      <c r="C38" s="324"/>
      <c r="D38" s="324"/>
      <c r="E38" s="324"/>
      <c r="F38" s="324"/>
      <c r="G38" s="325"/>
      <c r="H38" s="326">
        <v>0</v>
      </c>
      <c r="I38" s="327"/>
      <c r="J38" s="326">
        <v>0.2</v>
      </c>
      <c r="K38" s="327"/>
    </row>
    <row r="39" spans="2:13" ht="15" customHeight="1">
      <c r="B39" s="44"/>
      <c r="C39" s="44"/>
      <c r="D39" s="44"/>
      <c r="E39" s="44"/>
      <c r="F39" s="44"/>
      <c r="G39" s="44"/>
      <c r="H39" s="45"/>
      <c r="I39" s="46"/>
      <c r="J39" s="46"/>
      <c r="K39" s="46"/>
    </row>
    <row r="40" spans="2:13" ht="56.25" customHeight="1">
      <c r="B40" s="328" t="s">
        <v>152</v>
      </c>
      <c r="C40" s="320"/>
      <c r="D40" s="320"/>
      <c r="E40" s="320"/>
      <c r="F40" s="320"/>
      <c r="G40" s="320"/>
      <c r="H40" s="320"/>
      <c r="I40" s="320"/>
      <c r="J40" s="320"/>
      <c r="K40" s="320"/>
    </row>
    <row r="41" spans="2:13">
      <c r="B41" s="314" t="s">
        <v>44</v>
      </c>
      <c r="C41" s="314"/>
      <c r="D41" s="314"/>
      <c r="E41" s="314"/>
      <c r="F41" s="314"/>
      <c r="G41" s="314"/>
      <c r="H41" s="314"/>
      <c r="I41" s="314"/>
      <c r="J41" s="314"/>
      <c r="K41" s="314"/>
    </row>
    <row r="42" spans="2:13">
      <c r="B42" s="44"/>
      <c r="C42" s="44"/>
      <c r="D42" s="44"/>
      <c r="E42" s="44"/>
      <c r="F42" s="44"/>
      <c r="G42" s="44"/>
      <c r="H42" s="44"/>
      <c r="I42" s="44"/>
      <c r="J42" s="44"/>
      <c r="K42" s="44"/>
    </row>
    <row r="43" spans="2:13">
      <c r="B43" s="25" t="s">
        <v>45</v>
      </c>
      <c r="C43" s="44"/>
      <c r="D43" s="44"/>
      <c r="E43" s="44"/>
      <c r="F43" s="44"/>
      <c r="G43" s="44"/>
      <c r="H43" s="44"/>
      <c r="I43" s="44"/>
      <c r="J43" s="44"/>
      <c r="K43" s="44"/>
    </row>
    <row r="44" spans="2:13" ht="45" customHeight="1">
      <c r="B44" s="321" t="s">
        <v>46</v>
      </c>
      <c r="C44" s="320"/>
      <c r="D44" s="320"/>
      <c r="E44" s="320"/>
      <c r="F44" s="320"/>
      <c r="G44" s="320"/>
      <c r="H44" s="320"/>
      <c r="I44" s="320"/>
      <c r="J44" s="320"/>
      <c r="K44" s="320"/>
      <c r="L44" s="320"/>
      <c r="M44" s="320"/>
    </row>
    <row r="45" spans="2:13" ht="29.25" customHeight="1">
      <c r="B45" s="321" t="s">
        <v>47</v>
      </c>
      <c r="C45" s="320"/>
      <c r="D45" s="320"/>
      <c r="E45" s="320"/>
      <c r="F45" s="320"/>
      <c r="G45" s="320"/>
      <c r="H45" s="320"/>
      <c r="I45" s="320"/>
      <c r="J45" s="320"/>
      <c r="K45" s="320"/>
      <c r="L45" s="320"/>
      <c r="M45" s="320"/>
    </row>
    <row r="46" spans="2:13">
      <c r="B46" s="44"/>
      <c r="C46" s="44"/>
      <c r="D46" s="44"/>
      <c r="E46" s="44"/>
      <c r="F46" s="44"/>
      <c r="G46" s="44"/>
      <c r="H46" s="44"/>
      <c r="I46" s="44"/>
      <c r="J46" s="44"/>
      <c r="K46" s="44"/>
    </row>
    <row r="47" spans="2:13">
      <c r="B47" s="25" t="s">
        <v>48</v>
      </c>
      <c r="C47" s="44"/>
      <c r="D47" s="44"/>
      <c r="E47" s="44"/>
      <c r="F47" s="44"/>
      <c r="G47" s="44"/>
      <c r="H47" s="44"/>
      <c r="I47" s="44"/>
      <c r="J47" s="44"/>
      <c r="K47" s="44"/>
    </row>
    <row r="48" spans="2:13" ht="60" customHeight="1">
      <c r="B48" s="321" t="s">
        <v>123</v>
      </c>
      <c r="C48" s="320"/>
      <c r="D48" s="320"/>
      <c r="E48" s="320"/>
      <c r="F48" s="320"/>
      <c r="G48" s="320"/>
      <c r="H48" s="320"/>
      <c r="I48" s="320"/>
      <c r="J48" s="320"/>
      <c r="K48" s="320"/>
      <c r="L48" s="320"/>
      <c r="M48" s="320"/>
    </row>
    <row r="49" spans="2:13">
      <c r="B49" s="44"/>
      <c r="C49" s="44"/>
      <c r="D49" s="44"/>
      <c r="E49" s="44"/>
      <c r="F49" s="44"/>
      <c r="G49" s="44"/>
      <c r="H49" s="44"/>
      <c r="I49" s="44"/>
      <c r="J49" s="44"/>
      <c r="K49" s="44"/>
    </row>
    <row r="50" spans="2:13">
      <c r="B50" s="25" t="s">
        <v>49</v>
      </c>
      <c r="C50" s="44"/>
      <c r="D50" s="44"/>
      <c r="E50" s="44"/>
      <c r="F50" s="44"/>
      <c r="G50" s="44"/>
      <c r="H50" s="44"/>
      <c r="I50" s="44"/>
      <c r="J50" s="44"/>
      <c r="K50" s="44"/>
    </row>
    <row r="51" spans="2:13" ht="51.75" customHeight="1">
      <c r="B51" s="321" t="s">
        <v>187</v>
      </c>
      <c r="C51" s="320"/>
      <c r="D51" s="320"/>
      <c r="E51" s="320"/>
      <c r="F51" s="320"/>
      <c r="G51" s="320"/>
      <c r="H51" s="320"/>
      <c r="I51" s="320"/>
      <c r="J51" s="320"/>
      <c r="K51" s="320"/>
      <c r="L51" s="320"/>
      <c r="M51" s="320"/>
    </row>
    <row r="52" spans="2:13">
      <c r="B52" s="314" t="s">
        <v>50</v>
      </c>
      <c r="C52" s="314"/>
      <c r="D52" s="314"/>
      <c r="E52" s="314"/>
      <c r="F52" s="314"/>
      <c r="G52" s="314"/>
      <c r="H52" s="314"/>
      <c r="I52" s="314"/>
      <c r="J52" s="314"/>
      <c r="K52" s="314"/>
      <c r="L52" s="314"/>
      <c r="M52" s="314"/>
    </row>
    <row r="53" spans="2:13">
      <c r="B53" s="44"/>
      <c r="C53" s="44"/>
      <c r="D53" s="44"/>
      <c r="E53" s="44"/>
      <c r="F53" s="44"/>
      <c r="G53" s="44"/>
      <c r="H53" s="44"/>
      <c r="I53" s="44"/>
      <c r="J53" s="44"/>
      <c r="K53" s="44"/>
    </row>
    <row r="54" spans="2:13">
      <c r="B54" s="25" t="s">
        <v>51</v>
      </c>
    </row>
    <row r="55" spans="2:13">
      <c r="B55" s="25"/>
    </row>
    <row r="56" spans="2:13">
      <c r="B56" s="25" t="s">
        <v>52</v>
      </c>
    </row>
    <row r="57" spans="2:13" ht="81.599999999999994" customHeight="1">
      <c r="B57" s="320" t="s">
        <v>188</v>
      </c>
      <c r="C57" s="320"/>
      <c r="D57" s="320"/>
      <c r="E57" s="320"/>
      <c r="F57" s="320"/>
      <c r="G57" s="320"/>
      <c r="H57" s="320"/>
      <c r="I57" s="320"/>
      <c r="J57" s="320"/>
      <c r="K57" s="320"/>
      <c r="L57" s="320"/>
      <c r="M57" s="320"/>
    </row>
    <row r="59" spans="2:13">
      <c r="B59" s="25" t="s">
        <v>53</v>
      </c>
    </row>
    <row r="60" spans="2:13" ht="32.25" customHeight="1">
      <c r="B60" s="328" t="s">
        <v>136</v>
      </c>
      <c r="C60" s="320"/>
      <c r="D60" s="320"/>
      <c r="E60" s="320"/>
      <c r="F60" s="320"/>
      <c r="G60" s="320"/>
      <c r="H60" s="320"/>
      <c r="I60" s="320"/>
      <c r="J60" s="320"/>
      <c r="K60" s="320"/>
      <c r="L60" s="320"/>
      <c r="M60" s="320"/>
    </row>
    <row r="61" spans="2:13" ht="56.4" customHeight="1">
      <c r="B61" s="322" t="s">
        <v>137</v>
      </c>
      <c r="C61" s="322"/>
      <c r="D61" s="322"/>
      <c r="E61" s="322"/>
      <c r="F61" s="322"/>
      <c r="G61" s="322"/>
      <c r="H61" s="322"/>
      <c r="I61" s="322"/>
      <c r="J61" s="322"/>
      <c r="K61" s="322"/>
      <c r="L61" s="322"/>
      <c r="M61" s="322"/>
    </row>
    <row r="62" spans="2:13" ht="52.5" customHeight="1">
      <c r="B62" s="320" t="s">
        <v>178</v>
      </c>
      <c r="C62" s="320"/>
      <c r="D62" s="320"/>
      <c r="E62" s="320"/>
      <c r="F62" s="320"/>
      <c r="G62" s="320"/>
      <c r="H62" s="320"/>
      <c r="I62" s="320"/>
      <c r="J62" s="320"/>
      <c r="K62" s="320"/>
      <c r="L62" s="320"/>
      <c r="M62" s="320"/>
    </row>
    <row r="63" spans="2:13" ht="18" customHeight="1">
      <c r="B63" s="320" t="s">
        <v>138</v>
      </c>
      <c r="C63" s="320"/>
      <c r="D63" s="320"/>
      <c r="E63" s="320"/>
      <c r="F63" s="320"/>
      <c r="G63" s="320"/>
      <c r="H63" s="320"/>
      <c r="I63" s="320"/>
      <c r="J63" s="320"/>
      <c r="K63" s="320"/>
      <c r="L63" s="320"/>
      <c r="M63" s="320"/>
    </row>
    <row r="64" spans="2:13" ht="32.25" customHeight="1">
      <c r="B64" s="320" t="s">
        <v>54</v>
      </c>
      <c r="C64" s="320"/>
      <c r="D64" s="320"/>
      <c r="E64" s="320"/>
      <c r="F64" s="320"/>
      <c r="G64" s="320"/>
      <c r="H64" s="320"/>
      <c r="I64" s="320"/>
      <c r="J64" s="320"/>
      <c r="K64" s="320"/>
      <c r="L64" s="320"/>
      <c r="M64" s="320"/>
    </row>
    <row r="65" spans="2:13" ht="32.25" customHeight="1">
      <c r="B65" s="320" t="s">
        <v>55</v>
      </c>
      <c r="C65" s="320"/>
      <c r="D65" s="320"/>
      <c r="E65" s="320"/>
      <c r="F65" s="320"/>
      <c r="G65" s="320"/>
      <c r="H65" s="320"/>
      <c r="I65" s="320"/>
      <c r="J65" s="320"/>
      <c r="K65" s="320"/>
      <c r="L65" s="320"/>
      <c r="M65" s="320"/>
    </row>
    <row r="68" spans="2:13">
      <c r="B68" s="25" t="s">
        <v>56</v>
      </c>
    </row>
    <row r="69" spans="2:13">
      <c r="B69" s="25"/>
    </row>
    <row r="70" spans="2:13">
      <c r="B70" s="25" t="s">
        <v>124</v>
      </c>
    </row>
    <row r="71" spans="2:13" ht="45.6" customHeight="1">
      <c r="B71" s="322" t="s">
        <v>189</v>
      </c>
      <c r="C71" s="322"/>
      <c r="D71" s="322"/>
      <c r="E71" s="322"/>
      <c r="F71" s="322"/>
      <c r="G71" s="322"/>
      <c r="H71" s="322"/>
      <c r="I71" s="322"/>
      <c r="J71" s="322"/>
      <c r="K71" s="322"/>
      <c r="L71" s="322"/>
      <c r="M71" s="322"/>
    </row>
    <row r="72" spans="2:13" ht="15" customHeight="1">
      <c r="B72" s="249"/>
      <c r="C72" s="249"/>
      <c r="D72" s="249"/>
      <c r="E72" s="249"/>
      <c r="F72" s="249"/>
      <c r="G72" s="249"/>
      <c r="H72" s="249"/>
      <c r="I72" s="249"/>
      <c r="J72" s="249"/>
      <c r="K72" s="249"/>
      <c r="L72" s="249"/>
      <c r="M72" s="249"/>
    </row>
    <row r="73" spans="2:13" ht="79.2" customHeight="1">
      <c r="B73" s="322" t="s">
        <v>315</v>
      </c>
      <c r="C73" s="322"/>
      <c r="D73" s="322"/>
      <c r="E73" s="322"/>
      <c r="F73" s="322"/>
      <c r="G73" s="322"/>
      <c r="H73" s="322"/>
      <c r="I73" s="322"/>
      <c r="J73" s="322"/>
      <c r="K73" s="322"/>
      <c r="L73" s="322"/>
      <c r="M73" s="322"/>
    </row>
    <row r="74" spans="2:13">
      <c r="B74" s="44"/>
      <c r="C74" s="44"/>
      <c r="D74" s="44"/>
      <c r="E74" s="44"/>
      <c r="F74" s="44"/>
      <c r="G74" s="44"/>
      <c r="H74" s="44"/>
      <c r="I74" s="44"/>
      <c r="J74" s="44"/>
      <c r="K74" s="44"/>
    </row>
    <row r="75" spans="2:13">
      <c r="B75" s="25" t="s">
        <v>125</v>
      </c>
      <c r="C75" s="44"/>
      <c r="D75" s="44"/>
      <c r="E75" s="44"/>
      <c r="F75" s="44"/>
      <c r="G75" s="44"/>
      <c r="H75" s="44"/>
      <c r="I75" s="44"/>
      <c r="J75" s="44"/>
      <c r="K75" s="44"/>
    </row>
    <row r="76" spans="2:13" ht="42" customHeight="1">
      <c r="B76" s="320" t="s">
        <v>126</v>
      </c>
      <c r="C76" s="320"/>
      <c r="D76" s="320"/>
      <c r="E76" s="320"/>
      <c r="F76" s="320"/>
      <c r="G76" s="320"/>
      <c r="H76" s="320"/>
      <c r="I76" s="320"/>
      <c r="J76" s="320"/>
      <c r="K76" s="320"/>
      <c r="L76" s="320"/>
      <c r="M76" s="320"/>
    </row>
    <row r="77" spans="2:13">
      <c r="B77" s="44"/>
      <c r="C77" s="44"/>
      <c r="D77" s="44"/>
      <c r="E77" s="44"/>
      <c r="F77" s="44"/>
      <c r="G77" s="44"/>
      <c r="H77" s="44"/>
      <c r="I77" s="44"/>
      <c r="J77" s="44"/>
      <c r="K77" s="44"/>
    </row>
    <row r="78" spans="2:13">
      <c r="B78" s="25" t="s">
        <v>139</v>
      </c>
    </row>
    <row r="79" spans="2:13" ht="41.25" customHeight="1">
      <c r="B79" s="320" t="s">
        <v>314</v>
      </c>
      <c r="C79" s="320"/>
      <c r="D79" s="320"/>
      <c r="E79" s="320"/>
      <c r="F79" s="320"/>
      <c r="G79" s="320"/>
      <c r="H79" s="320"/>
      <c r="I79" s="320"/>
      <c r="J79" s="320"/>
      <c r="K79" s="320"/>
      <c r="L79" s="320"/>
      <c r="M79" s="320"/>
    </row>
    <row r="81" spans="2:13">
      <c r="B81" s="25" t="s">
        <v>127</v>
      </c>
    </row>
    <row r="82" spans="2:13" ht="37.65" customHeight="1">
      <c r="B82" s="321" t="s">
        <v>158</v>
      </c>
      <c r="C82" s="320"/>
      <c r="D82" s="320"/>
      <c r="E82" s="320"/>
      <c r="F82" s="320"/>
      <c r="G82" s="320"/>
      <c r="H82" s="320"/>
      <c r="I82" s="320"/>
      <c r="J82" s="320"/>
      <c r="K82" s="320"/>
      <c r="L82" s="320"/>
      <c r="M82" s="320"/>
    </row>
    <row r="84" spans="2:13">
      <c r="B84" s="25" t="s">
        <v>128</v>
      </c>
      <c r="C84" s="44"/>
      <c r="D84" s="44"/>
      <c r="E84" s="44"/>
      <c r="F84" s="44"/>
      <c r="G84" s="44"/>
      <c r="H84" s="44"/>
      <c r="I84" s="44"/>
      <c r="J84" s="44"/>
      <c r="K84" s="44"/>
    </row>
    <row r="85" spans="2:13" ht="75" customHeight="1">
      <c r="B85" s="320" t="s">
        <v>165</v>
      </c>
      <c r="C85" s="320"/>
      <c r="D85" s="320"/>
      <c r="E85" s="320"/>
      <c r="F85" s="320"/>
      <c r="G85" s="320"/>
      <c r="H85" s="320"/>
      <c r="I85" s="320"/>
      <c r="J85" s="320"/>
      <c r="K85" s="320"/>
      <c r="L85" s="320"/>
      <c r="M85" s="320"/>
    </row>
    <row r="86" spans="2:13" ht="58.95" customHeight="1">
      <c r="B86" s="321" t="s">
        <v>166</v>
      </c>
      <c r="C86" s="320"/>
      <c r="D86" s="320"/>
      <c r="E86" s="320"/>
      <c r="F86" s="320"/>
      <c r="G86" s="320"/>
      <c r="H86" s="320"/>
      <c r="I86" s="320"/>
      <c r="J86" s="320"/>
      <c r="K86" s="320"/>
      <c r="L86" s="320"/>
      <c r="M86" s="320"/>
    </row>
    <row r="87" spans="2:13">
      <c r="B87" s="44"/>
      <c r="C87" s="44"/>
      <c r="D87" s="44"/>
      <c r="E87" s="44"/>
      <c r="F87" s="44"/>
      <c r="G87" s="44"/>
      <c r="H87" s="44"/>
      <c r="I87" s="44"/>
      <c r="J87" s="44"/>
      <c r="K87" s="44"/>
    </row>
    <row r="88" spans="2:13">
      <c r="B88" s="25" t="s">
        <v>129</v>
      </c>
      <c r="C88" s="44"/>
      <c r="D88" s="44"/>
      <c r="E88" s="44"/>
      <c r="F88" s="44"/>
      <c r="G88" s="44"/>
      <c r="H88" s="44"/>
      <c r="I88" s="44"/>
      <c r="J88" s="44"/>
      <c r="K88" s="44"/>
    </row>
    <row r="89" spans="2:13" ht="30" customHeight="1">
      <c r="B89" s="321" t="s">
        <v>167</v>
      </c>
      <c r="C89" s="320"/>
      <c r="D89" s="320"/>
      <c r="E89" s="320"/>
      <c r="F89" s="320"/>
      <c r="G89" s="320"/>
      <c r="H89" s="320"/>
      <c r="I89" s="320"/>
      <c r="J89" s="320"/>
      <c r="K89" s="320"/>
      <c r="L89" s="320"/>
      <c r="M89" s="320"/>
    </row>
    <row r="90" spans="2:13" ht="30" customHeight="1">
      <c r="B90" s="320" t="s">
        <v>168</v>
      </c>
      <c r="C90" s="320"/>
      <c r="D90" s="320"/>
      <c r="E90" s="320"/>
      <c r="F90" s="320"/>
      <c r="G90" s="320"/>
      <c r="H90" s="320"/>
      <c r="I90" s="320"/>
      <c r="J90" s="320"/>
      <c r="K90" s="320"/>
      <c r="L90" s="320"/>
      <c r="M90" s="320"/>
    </row>
    <row r="91" spans="2:13">
      <c r="B91" s="44"/>
      <c r="C91" s="44"/>
      <c r="D91" s="44"/>
      <c r="E91" s="44"/>
      <c r="F91" s="44"/>
      <c r="G91" s="44"/>
      <c r="H91" s="44"/>
      <c r="I91" s="44"/>
      <c r="J91" s="44"/>
      <c r="K91" s="44"/>
    </row>
    <row r="92" spans="2:13">
      <c r="B92" s="25" t="s">
        <v>130</v>
      </c>
    </row>
    <row r="93" spans="2:13" ht="32.4" customHeight="1">
      <c r="B93" s="320" t="s">
        <v>266</v>
      </c>
      <c r="C93" s="320"/>
      <c r="D93" s="320"/>
      <c r="E93" s="320"/>
      <c r="F93" s="320"/>
      <c r="G93" s="320"/>
      <c r="H93" s="320"/>
      <c r="I93" s="320"/>
      <c r="J93" s="320"/>
      <c r="K93" s="320"/>
      <c r="L93" s="320"/>
      <c r="M93" s="320"/>
    </row>
    <row r="94" spans="2:13">
      <c r="B94" s="44"/>
      <c r="C94" s="44"/>
      <c r="D94" s="44"/>
      <c r="E94" s="44"/>
      <c r="F94" s="44"/>
      <c r="G94" s="44"/>
      <c r="H94" s="44"/>
      <c r="I94" s="44"/>
      <c r="J94" s="44"/>
      <c r="K94" s="44"/>
      <c r="L94" s="44"/>
      <c r="M94" s="44"/>
    </row>
    <row r="95" spans="2:13" s="35" customFormat="1">
      <c r="C95" s="39"/>
      <c r="F95" s="39"/>
      <c r="I95" s="40"/>
      <c r="J95" s="49"/>
      <c r="L95" s="50"/>
      <c r="M95" s="39"/>
    </row>
    <row r="96" spans="2:13" s="35" customFormat="1">
      <c r="C96" s="39"/>
      <c r="F96" s="39"/>
      <c r="I96" s="40"/>
      <c r="J96" s="49"/>
      <c r="L96" s="50"/>
      <c r="M96" s="39"/>
    </row>
    <row r="97" spans="3:13" s="35" customFormat="1">
      <c r="C97" s="39"/>
      <c r="F97" s="39"/>
      <c r="I97" s="40"/>
      <c r="J97" s="49"/>
      <c r="L97" s="50"/>
      <c r="M97" s="39"/>
    </row>
    <row r="99" spans="3:13" ht="15" customHeight="1">
      <c r="D99" s="37" t="s">
        <v>147</v>
      </c>
      <c r="F99" s="312"/>
      <c r="G99" s="312"/>
      <c r="I99" s="34" t="str">
        <f>+'VARIACION DEL ACTIVO NETO'!E26</f>
        <v>Dahiana Gómez</v>
      </c>
    </row>
    <row r="100" spans="3:13" ht="15" customHeight="1">
      <c r="D100" s="39" t="s">
        <v>148</v>
      </c>
      <c r="F100" s="313"/>
      <c r="G100" s="313"/>
      <c r="I100" s="39" t="s">
        <v>149</v>
      </c>
    </row>
    <row r="107" spans="3:13">
      <c r="D107" s="294" t="s">
        <v>206</v>
      </c>
      <c r="E107" s="288"/>
      <c r="F107" s="288"/>
      <c r="G107" s="288"/>
      <c r="H107" s="288"/>
      <c r="I107" s="289" t="s">
        <v>205</v>
      </c>
      <c r="J107" s="288"/>
    </row>
    <row r="108" spans="3:13">
      <c r="D108" s="291" t="s">
        <v>203</v>
      </c>
      <c r="E108" s="288"/>
      <c r="F108" s="288"/>
      <c r="G108" s="288"/>
      <c r="H108" s="288"/>
      <c r="I108" s="291" t="s">
        <v>204</v>
      </c>
      <c r="J108" s="288"/>
    </row>
    <row r="109" spans="3:13">
      <c r="D109" s="288"/>
      <c r="E109" s="288"/>
      <c r="F109" s="288"/>
      <c r="G109" s="288"/>
      <c r="H109" s="288"/>
      <c r="I109" s="288"/>
      <c r="J109" s="288"/>
    </row>
    <row r="303" spans="3:3">
      <c r="C303" s="26">
        <f>SUM(C301:C302)</f>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72">
    <mergeCell ref="B76:M76"/>
    <mergeCell ref="B82:M82"/>
    <mergeCell ref="B86:M86"/>
    <mergeCell ref="B93:M93"/>
    <mergeCell ref="B90:M90"/>
    <mergeCell ref="B63:M63"/>
    <mergeCell ref="J37:K37"/>
    <mergeCell ref="H33:I33"/>
    <mergeCell ref="J33:K33"/>
    <mergeCell ref="B41:K41"/>
    <mergeCell ref="H34:I34"/>
    <mergeCell ref="J34:K34"/>
    <mergeCell ref="H35:I35"/>
    <mergeCell ref="J35:K35"/>
    <mergeCell ref="H36:I36"/>
    <mergeCell ref="J36:K36"/>
    <mergeCell ref="B34:G34"/>
    <mergeCell ref="B35:G35"/>
    <mergeCell ref="B36:G36"/>
    <mergeCell ref="B60:M60"/>
    <mergeCell ref="B61:M61"/>
    <mergeCell ref="J29:K29"/>
    <mergeCell ref="B30:G30"/>
    <mergeCell ref="H30:I30"/>
    <mergeCell ref="J30:K30"/>
    <mergeCell ref="B33:G33"/>
    <mergeCell ref="B29:G29"/>
    <mergeCell ref="H29:I29"/>
    <mergeCell ref="B31:G31"/>
    <mergeCell ref="H31:I31"/>
    <mergeCell ref="J31:K31"/>
    <mergeCell ref="B32:G32"/>
    <mergeCell ref="H32:I32"/>
    <mergeCell ref="J32:K32"/>
    <mergeCell ref="B13:M13"/>
    <mergeCell ref="B16:M16"/>
    <mergeCell ref="B27:G27"/>
    <mergeCell ref="H27:I27"/>
    <mergeCell ref="J27:K27"/>
    <mergeCell ref="B21:M21"/>
    <mergeCell ref="B24:M24"/>
    <mergeCell ref="B22:K22"/>
    <mergeCell ref="J26:K26"/>
    <mergeCell ref="H26:I26"/>
    <mergeCell ref="B26:G26"/>
    <mergeCell ref="B37:G37"/>
    <mergeCell ref="H37:I37"/>
    <mergeCell ref="B48:M48"/>
    <mergeCell ref="B52:M52"/>
    <mergeCell ref="B45:M45"/>
    <mergeCell ref="B51:M51"/>
    <mergeCell ref="B57:M57"/>
    <mergeCell ref="B38:G38"/>
    <mergeCell ref="H38:I38"/>
    <mergeCell ref="J38:K38"/>
    <mergeCell ref="B40:K40"/>
    <mergeCell ref="F99:G99"/>
    <mergeCell ref="F100:G100"/>
    <mergeCell ref="B7:M7"/>
    <mergeCell ref="B8:M8"/>
    <mergeCell ref="B79:M79"/>
    <mergeCell ref="B85:M85"/>
    <mergeCell ref="B89:M89"/>
    <mergeCell ref="B62:M62"/>
    <mergeCell ref="B64:M64"/>
    <mergeCell ref="B65:M65"/>
    <mergeCell ref="B71:M71"/>
    <mergeCell ref="B73:M73"/>
    <mergeCell ref="B44:M44"/>
    <mergeCell ref="B28:G28"/>
    <mergeCell ref="H28:I28"/>
    <mergeCell ref="J28:K28"/>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5"/>
  <sheetViews>
    <sheetView showGridLines="0" zoomScale="80" zoomScaleNormal="80" zoomScaleSheetLayoutView="100" workbookViewId="0">
      <pane ySplit="7" topLeftCell="A8" activePane="bottomLeft" state="frozen"/>
      <selection pane="bottomLeft" activeCell="H25" sqref="H25"/>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59"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8</v>
      </c>
    </row>
    <row r="6" spans="1:14" s="48" customFormat="1" ht="14.1" customHeight="1">
      <c r="B6" s="319" t="s">
        <v>9</v>
      </c>
      <c r="C6" s="319"/>
      <c r="D6" s="319"/>
      <c r="E6" s="319"/>
      <c r="F6" s="319"/>
      <c r="G6" s="51"/>
      <c r="H6" s="51"/>
      <c r="I6" s="52"/>
      <c r="J6" s="52"/>
      <c r="K6" s="52"/>
      <c r="L6" s="52"/>
      <c r="M6" s="52"/>
      <c r="N6" s="52"/>
    </row>
    <row r="7" spans="1:14" s="48" customFormat="1" ht="21.6" customHeight="1">
      <c r="B7" s="319" t="s">
        <v>265</v>
      </c>
      <c r="C7" s="319"/>
      <c r="D7" s="319"/>
      <c r="E7" s="319"/>
      <c r="F7" s="319"/>
      <c r="G7" s="51"/>
      <c r="H7" s="51"/>
      <c r="I7" s="52"/>
      <c r="J7" s="52"/>
      <c r="K7" s="52"/>
      <c r="L7" s="52"/>
      <c r="M7" s="52"/>
      <c r="N7" s="52"/>
    </row>
    <row r="8" spans="1:14" ht="15.75" customHeight="1">
      <c r="A8" s="36"/>
      <c r="B8" s="25"/>
      <c r="C8" s="25"/>
      <c r="D8" s="62"/>
      <c r="G8" s="63"/>
    </row>
    <row r="9" spans="1:14" ht="15.75" customHeight="1">
      <c r="A9" s="36"/>
      <c r="B9" s="25" t="s">
        <v>131</v>
      </c>
      <c r="C9" s="44"/>
      <c r="D9" s="44"/>
      <c r="E9" s="44"/>
      <c r="F9" s="44"/>
      <c r="G9" s="44"/>
      <c r="H9" s="44"/>
      <c r="I9" s="44"/>
    </row>
    <row r="10" spans="1:14" ht="7.5" customHeight="1">
      <c r="A10" s="36"/>
      <c r="B10" s="25"/>
      <c r="C10" s="44"/>
      <c r="D10" s="44"/>
      <c r="E10" s="44"/>
      <c r="F10" s="44"/>
      <c r="G10" s="44"/>
      <c r="H10" s="44"/>
      <c r="I10" s="44"/>
    </row>
    <row r="11" spans="1:14" ht="25.5" customHeight="1">
      <c r="A11" s="36"/>
      <c r="B11" s="335" t="s">
        <v>57</v>
      </c>
      <c r="C11" s="336"/>
      <c r="D11" s="57" t="s">
        <v>261</v>
      </c>
      <c r="E11" s="57" t="s">
        <v>264</v>
      </c>
      <c r="F11" s="251">
        <v>119.03046071029934</v>
      </c>
      <c r="H11" s="44"/>
      <c r="I11" s="44"/>
    </row>
    <row r="12" spans="1:14" ht="15.75" customHeight="1">
      <c r="A12" s="36"/>
      <c r="B12" s="337" t="s">
        <v>164</v>
      </c>
      <c r="C12" s="338"/>
      <c r="D12" s="119">
        <v>6992845666</v>
      </c>
      <c r="E12" s="119">
        <v>5916212540</v>
      </c>
      <c r="H12" s="44"/>
      <c r="I12" s="44"/>
    </row>
    <row r="13" spans="1:14" ht="15.75" customHeight="1">
      <c r="A13" s="36"/>
      <c r="B13" s="339" t="s">
        <v>58</v>
      </c>
      <c r="C13" s="340"/>
      <c r="D13" s="118">
        <v>6992845666</v>
      </c>
      <c r="E13" s="118">
        <v>5916212540</v>
      </c>
      <c r="F13" s="120"/>
      <c r="G13" s="120"/>
    </row>
    <row r="14" spans="1:14" s="137" customFormat="1" ht="51.6" customHeight="1">
      <c r="A14" s="26"/>
      <c r="B14" s="341" t="s">
        <v>169</v>
      </c>
      <c r="C14" s="341"/>
      <c r="D14" s="341"/>
      <c r="E14" s="341"/>
      <c r="F14" s="136"/>
      <c r="G14" s="136"/>
      <c r="H14" s="136"/>
      <c r="I14" s="136"/>
      <c r="J14" s="136"/>
      <c r="K14" s="136"/>
    </row>
    <row r="15" spans="1:14">
      <c r="A15" s="36"/>
      <c r="B15" s="25"/>
      <c r="C15" s="25"/>
      <c r="D15" s="62"/>
      <c r="G15" s="63"/>
    </row>
    <row r="16" spans="1:14">
      <c r="A16" s="36"/>
      <c r="B16" s="58" t="s">
        <v>155</v>
      </c>
      <c r="C16" s="58"/>
    </row>
    <row r="17" spans="1:11">
      <c r="A17" s="36"/>
      <c r="B17" s="35" t="s">
        <v>267</v>
      </c>
      <c r="G17" s="59"/>
    </row>
    <row r="18" spans="1:11" ht="7.5" customHeight="1">
      <c r="A18" s="36"/>
      <c r="B18" s="25"/>
      <c r="C18" s="44"/>
      <c r="D18" s="44"/>
      <c r="E18" s="44"/>
      <c r="F18" s="44"/>
      <c r="G18" s="44"/>
    </row>
    <row r="19" spans="1:11" ht="39.6">
      <c r="A19" s="36"/>
      <c r="B19" s="329" t="s">
        <v>59</v>
      </c>
      <c r="C19" s="330"/>
      <c r="D19" s="57" t="s">
        <v>183</v>
      </c>
      <c r="E19" s="57" t="s">
        <v>143</v>
      </c>
      <c r="F19" s="57" t="s">
        <v>60</v>
      </c>
    </row>
    <row r="20" spans="1:11" s="58" customFormat="1" ht="15.75" customHeight="1">
      <c r="A20" s="64"/>
      <c r="B20" s="65" t="s">
        <v>61</v>
      </c>
      <c r="C20" s="66"/>
      <c r="D20" s="67"/>
      <c r="E20" s="67"/>
      <c r="F20" s="68"/>
      <c r="H20" s="35"/>
      <c r="I20" s="35"/>
      <c r="J20" s="59"/>
      <c r="K20" s="35"/>
    </row>
    <row r="21" spans="1:11" ht="15.75" customHeight="1">
      <c r="A21" s="36"/>
      <c r="B21" s="60" t="s">
        <v>62</v>
      </c>
      <c r="C21" s="61"/>
      <c r="D21" s="298">
        <v>580920.85362979351</v>
      </c>
      <c r="E21" s="299">
        <v>921657100150</v>
      </c>
      <c r="F21" s="106">
        <v>564</v>
      </c>
    </row>
    <row r="22" spans="1:11" ht="15.75" customHeight="1">
      <c r="A22" s="36"/>
      <c r="B22" s="60" t="s">
        <v>63</v>
      </c>
      <c r="C22" s="61"/>
      <c r="D22" s="298">
        <v>583122.52194453974</v>
      </c>
      <c r="E22" s="299">
        <v>935305173270</v>
      </c>
      <c r="F22" s="106">
        <v>634</v>
      </c>
    </row>
    <row r="23" spans="1:11" ht="15.75" customHeight="1">
      <c r="A23" s="36"/>
      <c r="B23" s="60" t="s">
        <v>64</v>
      </c>
      <c r="C23" s="61"/>
      <c r="D23" s="298">
        <v>585105.4938727126</v>
      </c>
      <c r="E23" s="299">
        <v>1031382152735</v>
      </c>
      <c r="F23" s="106">
        <v>674</v>
      </c>
    </row>
    <row r="24" spans="1:11" s="58" customFormat="1" ht="15.75" customHeight="1">
      <c r="A24" s="64"/>
      <c r="B24" s="65" t="s">
        <v>284</v>
      </c>
      <c r="C24" s="66"/>
      <c r="D24" s="295"/>
      <c r="E24" s="296"/>
      <c r="F24" s="297"/>
      <c r="H24" s="35"/>
      <c r="I24" s="35"/>
      <c r="J24" s="59"/>
      <c r="K24" s="35"/>
    </row>
    <row r="25" spans="1:11" ht="15.75" customHeight="1">
      <c r="A25" s="36"/>
      <c r="B25" s="60" t="s">
        <v>285</v>
      </c>
      <c r="C25" s="61"/>
      <c r="D25" s="298">
        <v>587687.08319842559</v>
      </c>
      <c r="E25" s="299">
        <v>949326457614</v>
      </c>
      <c r="F25" s="106">
        <v>686</v>
      </c>
    </row>
    <row r="26" spans="1:11" ht="15.75" customHeight="1">
      <c r="A26" s="36"/>
      <c r="B26" s="60" t="s">
        <v>286</v>
      </c>
      <c r="C26" s="61"/>
      <c r="D26" s="298">
        <v>589924.51450214954</v>
      </c>
      <c r="E26" s="299">
        <v>843785187675</v>
      </c>
      <c r="F26" s="106">
        <v>702</v>
      </c>
    </row>
    <row r="27" spans="1:11" ht="15.75" customHeight="1">
      <c r="A27" s="36"/>
      <c r="B27" s="60" t="s">
        <v>287</v>
      </c>
      <c r="C27" s="61"/>
      <c r="D27" s="298">
        <v>591876.75111031288</v>
      </c>
      <c r="E27" s="299">
        <v>771258422400</v>
      </c>
      <c r="F27" s="106">
        <v>682</v>
      </c>
    </row>
    <row r="28" spans="1:11" ht="15.75" customHeight="1">
      <c r="A28" s="36"/>
      <c r="E28" s="40"/>
    </row>
    <row r="29" spans="1:11" ht="15.75" customHeight="1">
      <c r="A29" s="36"/>
      <c r="E29" s="40"/>
    </row>
    <row r="30" spans="1:11" ht="15.75" customHeight="1">
      <c r="A30" s="36"/>
      <c r="B30" s="58" t="s">
        <v>65</v>
      </c>
      <c r="C30" s="58"/>
      <c r="E30" s="40"/>
    </row>
    <row r="31" spans="1:11" ht="15.75" customHeight="1">
      <c r="A31" s="36"/>
      <c r="B31" s="58"/>
      <c r="C31" s="58"/>
      <c r="E31" s="40"/>
    </row>
    <row r="32" spans="1:11" ht="15.75" customHeight="1">
      <c r="A32" s="36"/>
      <c r="B32" s="58" t="s">
        <v>132</v>
      </c>
      <c r="C32" s="58"/>
    </row>
    <row r="33" spans="1:10" ht="31.5" customHeight="1">
      <c r="A33" s="36"/>
      <c r="B33" s="334" t="s">
        <v>133</v>
      </c>
      <c r="C33" s="334"/>
      <c r="D33" s="334"/>
      <c r="E33" s="334"/>
      <c r="F33" s="334"/>
    </row>
    <row r="34" spans="1:10" ht="7.5" customHeight="1">
      <c r="A34" s="36"/>
      <c r="B34" s="25"/>
      <c r="C34" s="44"/>
      <c r="D34" s="44"/>
      <c r="E34" s="44"/>
      <c r="F34" s="44"/>
      <c r="G34" s="44"/>
      <c r="H34" s="44"/>
      <c r="I34" s="44"/>
    </row>
    <row r="35" spans="1:10" ht="26.4">
      <c r="A35" s="36"/>
      <c r="B35" s="110" t="s">
        <v>57</v>
      </c>
      <c r="C35" s="111"/>
      <c r="D35" s="57" t="s">
        <v>261</v>
      </c>
      <c r="E35" s="57" t="s">
        <v>198</v>
      </c>
      <c r="F35" s="100"/>
      <c r="G35" s="105"/>
    </row>
    <row r="36" spans="1:10" ht="15" customHeight="1">
      <c r="A36" s="36"/>
      <c r="B36" s="112" t="s">
        <v>66</v>
      </c>
      <c r="C36" s="113"/>
      <c r="D36" s="256">
        <v>0</v>
      </c>
      <c r="E36" s="82">
        <v>17542142231</v>
      </c>
      <c r="F36" s="100"/>
      <c r="G36" s="105"/>
    </row>
    <row r="37" spans="1:10" ht="16.5" customHeight="1">
      <c r="A37" s="36"/>
      <c r="B37" s="54" t="s">
        <v>58</v>
      </c>
      <c r="C37" s="55"/>
      <c r="D37" s="257">
        <v>0</v>
      </c>
      <c r="E37" s="84">
        <v>17542142231</v>
      </c>
      <c r="F37" s="100"/>
      <c r="G37" s="100"/>
    </row>
    <row r="38" spans="1:10">
      <c r="A38" s="36"/>
      <c r="E38" s="69"/>
    </row>
    <row r="39" spans="1:10">
      <c r="A39" s="36"/>
      <c r="E39" s="69"/>
    </row>
    <row r="45" spans="1:10" ht="15">
      <c r="A45" s="21"/>
      <c r="B45" s="37" t="s">
        <v>147</v>
      </c>
      <c r="C45" s="58"/>
      <c r="D45" s="58"/>
      <c r="E45" s="34" t="s">
        <v>220</v>
      </c>
      <c r="J45" s="35"/>
    </row>
    <row r="46" spans="1:10" ht="15">
      <c r="A46" s="21"/>
      <c r="B46" s="39" t="s">
        <v>148</v>
      </c>
      <c r="C46" s="49"/>
      <c r="D46" s="49"/>
      <c r="E46" s="39" t="s">
        <v>149</v>
      </c>
      <c r="J46" s="35"/>
    </row>
    <row r="53" spans="2:7">
      <c r="B53" s="289" t="s">
        <v>206</v>
      </c>
      <c r="C53" s="288"/>
      <c r="D53" s="288"/>
      <c r="E53" s="289" t="s">
        <v>205</v>
      </c>
      <c r="F53" s="26"/>
    </row>
    <row r="54" spans="2:7">
      <c r="B54" s="291" t="s">
        <v>203</v>
      </c>
      <c r="C54" s="288"/>
      <c r="D54" s="288"/>
      <c r="E54" s="291" t="s">
        <v>204</v>
      </c>
      <c r="F54" s="26"/>
    </row>
    <row r="55" spans="2:7">
      <c r="B55" s="288"/>
      <c r="C55" s="288"/>
      <c r="D55" s="288"/>
      <c r="E55" s="288"/>
      <c r="F55" s="26"/>
      <c r="G55" s="26"/>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8">
    <mergeCell ref="B7:F7"/>
    <mergeCell ref="B6:F6"/>
    <mergeCell ref="B19:C19"/>
    <mergeCell ref="B33:F33"/>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230"/>
  <sheetViews>
    <sheetView showGridLines="0" zoomScale="80" zoomScaleNormal="80" zoomScaleSheetLayoutView="100" workbookViewId="0">
      <pane ySplit="13" topLeftCell="A203" activePane="bottomLeft" state="frozen"/>
      <selection pane="bottomLeft" activeCell="K212" sqref="K212:K213"/>
    </sheetView>
  </sheetViews>
  <sheetFormatPr baseColWidth="10" defaultColWidth="9.44140625" defaultRowHeight="13.2"/>
  <cols>
    <col min="1" max="1" width="2.88671875" style="35" customWidth="1"/>
    <col min="2" max="2" width="41.109375" style="35" customWidth="1"/>
    <col min="3" max="3" width="32.44140625" style="35" bestFit="1" customWidth="1"/>
    <col min="4" max="4" width="17.88671875" style="35" customWidth="1"/>
    <col min="5" max="5" width="19.109375" style="35" customWidth="1"/>
    <col min="6" max="6" width="17.109375" style="35" customWidth="1"/>
    <col min="7" max="7" width="16.44140625" style="35" customWidth="1"/>
    <col min="8" max="8" width="16.5546875" style="35" customWidth="1"/>
    <col min="9" max="9" width="18.109375" style="35" customWidth="1"/>
    <col min="10" max="10" width="18.109375" style="59" customWidth="1"/>
    <col min="11" max="12" width="18.109375" style="35" customWidth="1"/>
    <col min="13" max="13" width="10.6640625" style="78"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c r="M1" s="263"/>
    </row>
    <row r="2" spans="1:17" s="27" customFormat="1">
      <c r="D2" s="28"/>
      <c r="M2" s="263"/>
    </row>
    <row r="3" spans="1:17" s="27" customFormat="1">
      <c r="D3" s="28"/>
      <c r="M3" s="263"/>
    </row>
    <row r="4" spans="1:17" s="29" customFormat="1" ht="13.8" thickBot="1">
      <c r="D4" s="30"/>
      <c r="M4" s="264"/>
    </row>
    <row r="5" spans="1:17" s="26" customFormat="1" ht="13.8" thickTop="1">
      <c r="K5" s="24" t="s">
        <v>8</v>
      </c>
      <c r="M5" s="265"/>
    </row>
    <row r="6" spans="1:17" s="48" customFormat="1" ht="14.1" customHeight="1">
      <c r="B6" s="319" t="s">
        <v>9</v>
      </c>
      <c r="C6" s="319"/>
      <c r="D6" s="319"/>
      <c r="E6" s="319"/>
      <c r="F6" s="319"/>
      <c r="G6" s="319"/>
      <c r="H6" s="319"/>
      <c r="I6" s="319"/>
      <c r="J6" s="319"/>
      <c r="K6" s="319"/>
      <c r="L6" s="319"/>
      <c r="M6" s="319"/>
      <c r="N6" s="319"/>
      <c r="O6" s="319"/>
      <c r="P6" s="319"/>
      <c r="Q6" s="319"/>
    </row>
    <row r="7" spans="1:17" s="48" customFormat="1" ht="14.1" customHeight="1">
      <c r="B7" s="319" t="s">
        <v>265</v>
      </c>
      <c r="C7" s="319"/>
      <c r="D7" s="319"/>
      <c r="E7" s="319"/>
      <c r="F7" s="319"/>
      <c r="G7" s="319"/>
      <c r="H7" s="319"/>
      <c r="I7" s="319"/>
      <c r="J7" s="319"/>
      <c r="K7" s="319"/>
      <c r="L7" s="319"/>
      <c r="M7" s="319"/>
      <c r="N7" s="319"/>
      <c r="O7" s="319"/>
      <c r="P7" s="319"/>
      <c r="Q7" s="319"/>
    </row>
    <row r="8" spans="1:17">
      <c r="K8" s="283"/>
    </row>
    <row r="9" spans="1:17" s="72" customFormat="1">
      <c r="A9" s="70"/>
      <c r="B9" s="58" t="s">
        <v>67</v>
      </c>
      <c r="C9" s="58"/>
      <c r="D9" s="71"/>
      <c r="J9" s="73"/>
      <c r="K9" s="284"/>
      <c r="M9" s="78"/>
    </row>
    <row r="10" spans="1:17" s="72" customFormat="1" ht="14.25" customHeight="1">
      <c r="A10" s="70"/>
      <c r="B10" s="74" t="s">
        <v>268</v>
      </c>
      <c r="C10" s="75"/>
      <c r="J10" s="73"/>
      <c r="K10" s="285"/>
      <c r="M10" s="78"/>
    </row>
    <row r="11" spans="1:17" s="72" customFormat="1">
      <c r="A11" s="70"/>
      <c r="B11" s="58"/>
      <c r="C11" s="58"/>
      <c r="J11" s="73"/>
      <c r="K11" s="285"/>
      <c r="L11" s="77"/>
      <c r="M11" s="266"/>
      <c r="O11" s="78"/>
    </row>
    <row r="12" spans="1:17" s="115" customFormat="1" ht="37.5" customHeight="1">
      <c r="A12" s="114"/>
      <c r="B12" s="348" t="s">
        <v>68</v>
      </c>
      <c r="C12" s="349" t="s">
        <v>69</v>
      </c>
      <c r="D12" s="348" t="s">
        <v>70</v>
      </c>
      <c r="E12" s="348" t="s">
        <v>71</v>
      </c>
      <c r="F12" s="347" t="s">
        <v>72</v>
      </c>
      <c r="G12" s="347" t="s">
        <v>73</v>
      </c>
      <c r="H12" s="348" t="s">
        <v>74</v>
      </c>
      <c r="I12" s="348" t="s">
        <v>75</v>
      </c>
      <c r="J12" s="347" t="s">
        <v>145</v>
      </c>
      <c r="K12" s="342" t="s">
        <v>144</v>
      </c>
      <c r="L12" s="342" t="s">
        <v>146</v>
      </c>
      <c r="M12" s="345" t="s">
        <v>76</v>
      </c>
      <c r="N12" s="347" t="s">
        <v>77</v>
      </c>
      <c r="O12" s="347" t="s">
        <v>78</v>
      </c>
      <c r="P12" s="347" t="s">
        <v>79</v>
      </c>
    </row>
    <row r="13" spans="1:17" s="115" customFormat="1" ht="15.75" customHeight="1">
      <c r="A13" s="114"/>
      <c r="B13" s="344"/>
      <c r="C13" s="350"/>
      <c r="D13" s="344"/>
      <c r="E13" s="344"/>
      <c r="F13" s="343"/>
      <c r="G13" s="343"/>
      <c r="H13" s="344"/>
      <c r="I13" s="344"/>
      <c r="J13" s="343"/>
      <c r="K13" s="343"/>
      <c r="L13" s="344"/>
      <c r="M13" s="346"/>
      <c r="N13" s="343"/>
      <c r="O13" s="343"/>
      <c r="P13" s="343"/>
    </row>
    <row r="14" spans="1:17" s="279" customFormat="1" ht="15" customHeight="1">
      <c r="A14" s="270"/>
      <c r="B14" s="271" t="s">
        <v>313</v>
      </c>
      <c r="C14" s="262" t="s">
        <v>289</v>
      </c>
      <c r="D14" s="272" t="s">
        <v>201</v>
      </c>
      <c r="E14" s="272" t="s">
        <v>81</v>
      </c>
      <c r="F14" s="273" t="s">
        <v>293</v>
      </c>
      <c r="G14" s="274" t="s">
        <v>294</v>
      </c>
      <c r="H14" s="274" t="s">
        <v>92</v>
      </c>
      <c r="I14" s="275">
        <v>1500000000</v>
      </c>
      <c r="J14" s="275">
        <v>1573311000</v>
      </c>
      <c r="K14" s="275">
        <v>1521435000</v>
      </c>
      <c r="L14" s="275">
        <v>1500000000</v>
      </c>
      <c r="M14" s="276">
        <v>7.0000000000000007E-2</v>
      </c>
      <c r="N14" s="277">
        <v>1.9726656537060591E-3</v>
      </c>
      <c r="O14" s="278">
        <v>1</v>
      </c>
      <c r="P14" s="277">
        <v>2E-3</v>
      </c>
    </row>
    <row r="15" spans="1:17" s="279" customFormat="1" ht="15" customHeight="1">
      <c r="A15" s="270"/>
      <c r="B15" s="271" t="s">
        <v>291</v>
      </c>
      <c r="C15" s="262" t="s">
        <v>200</v>
      </c>
      <c r="D15" s="272" t="s">
        <v>80</v>
      </c>
      <c r="E15" s="272" t="s">
        <v>81</v>
      </c>
      <c r="F15" s="273" t="s">
        <v>225</v>
      </c>
      <c r="G15" s="274" t="s">
        <v>226</v>
      </c>
      <c r="H15" s="274" t="s">
        <v>92</v>
      </c>
      <c r="I15" s="275">
        <v>250000000</v>
      </c>
      <c r="J15" s="275">
        <v>241120269</v>
      </c>
      <c r="K15" s="275">
        <v>247970000</v>
      </c>
      <c r="L15" s="275">
        <v>250000000</v>
      </c>
      <c r="M15" s="276">
        <v>7.0000000000000007E-2</v>
      </c>
      <c r="N15" s="277">
        <v>3.2151350675480158E-4</v>
      </c>
      <c r="O15" s="278">
        <v>0.5</v>
      </c>
      <c r="P15" s="277">
        <v>4.1999999999999997E-3</v>
      </c>
    </row>
    <row r="16" spans="1:17" s="279" customFormat="1" ht="15" customHeight="1">
      <c r="A16" s="270"/>
      <c r="B16" s="271" t="s">
        <v>291</v>
      </c>
      <c r="C16" s="262" t="s">
        <v>200</v>
      </c>
      <c r="D16" s="272" t="s">
        <v>80</v>
      </c>
      <c r="E16" s="272" t="s">
        <v>81</v>
      </c>
      <c r="F16" s="273" t="s">
        <v>225</v>
      </c>
      <c r="G16" s="274" t="s">
        <v>226</v>
      </c>
      <c r="H16" s="274" t="s">
        <v>92</v>
      </c>
      <c r="I16" s="275">
        <v>250000000</v>
      </c>
      <c r="J16" s="275">
        <v>241120269</v>
      </c>
      <c r="K16" s="275">
        <v>247970000</v>
      </c>
      <c r="L16" s="275">
        <v>250000000</v>
      </c>
      <c r="M16" s="276">
        <v>7.0000000000000007E-2</v>
      </c>
      <c r="N16" s="277">
        <v>3.2151350675480158E-4</v>
      </c>
      <c r="O16" s="278">
        <v>0.5</v>
      </c>
      <c r="P16" s="277">
        <v>4.1999999999999997E-3</v>
      </c>
    </row>
    <row r="17" spans="1:19" s="279" customFormat="1" ht="15" customHeight="1">
      <c r="A17" s="270"/>
      <c r="B17" s="271" t="s">
        <v>291</v>
      </c>
      <c r="C17" s="262" t="s">
        <v>200</v>
      </c>
      <c r="D17" s="272" t="s">
        <v>80</v>
      </c>
      <c r="E17" s="272" t="s">
        <v>81</v>
      </c>
      <c r="F17" s="273" t="s">
        <v>225</v>
      </c>
      <c r="G17" s="274" t="s">
        <v>226</v>
      </c>
      <c r="H17" s="274" t="s">
        <v>92</v>
      </c>
      <c r="I17" s="275">
        <v>250000000</v>
      </c>
      <c r="J17" s="275">
        <v>241120269</v>
      </c>
      <c r="K17" s="275">
        <v>247970000</v>
      </c>
      <c r="L17" s="275">
        <v>250000000</v>
      </c>
      <c r="M17" s="276">
        <v>7.0000000000000007E-2</v>
      </c>
      <c r="N17" s="277">
        <v>3.2151350675480158E-4</v>
      </c>
      <c r="O17" s="278">
        <v>0.5</v>
      </c>
      <c r="P17" s="277">
        <v>4.1999999999999997E-3</v>
      </c>
    </row>
    <row r="18" spans="1:19" s="279" customFormat="1" ht="15" customHeight="1">
      <c r="A18" s="270"/>
      <c r="B18" s="271" t="s">
        <v>291</v>
      </c>
      <c r="C18" s="262" t="s">
        <v>200</v>
      </c>
      <c r="D18" s="272" t="s">
        <v>80</v>
      </c>
      <c r="E18" s="272" t="s">
        <v>81</v>
      </c>
      <c r="F18" s="273" t="s">
        <v>225</v>
      </c>
      <c r="G18" s="274" t="s">
        <v>226</v>
      </c>
      <c r="H18" s="274" t="s">
        <v>92</v>
      </c>
      <c r="I18" s="275">
        <v>250000000</v>
      </c>
      <c r="J18" s="275">
        <v>241120269</v>
      </c>
      <c r="K18" s="275">
        <v>247970000</v>
      </c>
      <c r="L18" s="275">
        <v>250000000</v>
      </c>
      <c r="M18" s="276">
        <v>7.0000000000000007E-2</v>
      </c>
      <c r="N18" s="277">
        <v>3.2151350675480158E-4</v>
      </c>
      <c r="O18" s="278">
        <v>0.5</v>
      </c>
      <c r="P18" s="277">
        <v>4.1999999999999997E-3</v>
      </c>
    </row>
    <row r="19" spans="1:19" s="279" customFormat="1" ht="15" customHeight="1">
      <c r="A19" s="270"/>
      <c r="B19" s="271" t="s">
        <v>291</v>
      </c>
      <c r="C19" s="262" t="s">
        <v>200</v>
      </c>
      <c r="D19" s="272" t="s">
        <v>80</v>
      </c>
      <c r="E19" s="272" t="s">
        <v>81</v>
      </c>
      <c r="F19" s="273" t="s">
        <v>225</v>
      </c>
      <c r="G19" s="274" t="s">
        <v>226</v>
      </c>
      <c r="H19" s="274" t="s">
        <v>92</v>
      </c>
      <c r="I19" s="275">
        <v>250000000</v>
      </c>
      <c r="J19" s="275">
        <v>241120269</v>
      </c>
      <c r="K19" s="275">
        <v>247970000</v>
      </c>
      <c r="L19" s="275">
        <v>250000000</v>
      </c>
      <c r="M19" s="276">
        <v>7.0000000000000007E-2</v>
      </c>
      <c r="N19" s="277">
        <v>3.2151350675480158E-4</v>
      </c>
      <c r="O19" s="278">
        <v>0.5</v>
      </c>
      <c r="P19" s="277">
        <v>4.1999999999999997E-3</v>
      </c>
    </row>
    <row r="20" spans="1:19" s="279" customFormat="1" ht="15" customHeight="1">
      <c r="A20" s="270"/>
      <c r="B20" s="271" t="s">
        <v>291</v>
      </c>
      <c r="C20" s="262" t="s">
        <v>200</v>
      </c>
      <c r="D20" s="272" t="s">
        <v>80</v>
      </c>
      <c r="E20" s="272" t="s">
        <v>81</v>
      </c>
      <c r="F20" s="273" t="s">
        <v>225</v>
      </c>
      <c r="G20" s="274" t="s">
        <v>226</v>
      </c>
      <c r="H20" s="274" t="s">
        <v>92</v>
      </c>
      <c r="I20" s="275">
        <v>250000000</v>
      </c>
      <c r="J20" s="275">
        <v>241120269</v>
      </c>
      <c r="K20" s="275">
        <v>247970000</v>
      </c>
      <c r="L20" s="275">
        <v>250000000</v>
      </c>
      <c r="M20" s="276">
        <v>7.0000000000000007E-2</v>
      </c>
      <c r="N20" s="277">
        <v>3.2151350675480158E-4</v>
      </c>
      <c r="O20" s="278">
        <v>0.5</v>
      </c>
      <c r="P20" s="277">
        <v>4.1999999999999997E-3</v>
      </c>
      <c r="R20" s="280"/>
      <c r="S20" s="280"/>
    </row>
    <row r="21" spans="1:19" s="279" customFormat="1" ht="15" customHeight="1">
      <c r="A21" s="270"/>
      <c r="B21" s="271" t="s">
        <v>291</v>
      </c>
      <c r="C21" s="262" t="s">
        <v>200</v>
      </c>
      <c r="D21" s="272" t="s">
        <v>80</v>
      </c>
      <c r="E21" s="272" t="s">
        <v>81</v>
      </c>
      <c r="F21" s="273" t="s">
        <v>225</v>
      </c>
      <c r="G21" s="274" t="s">
        <v>226</v>
      </c>
      <c r="H21" s="274" t="s">
        <v>92</v>
      </c>
      <c r="I21" s="275">
        <v>250000000</v>
      </c>
      <c r="J21" s="275">
        <v>241120269</v>
      </c>
      <c r="K21" s="275">
        <v>247970000</v>
      </c>
      <c r="L21" s="275">
        <v>250000000</v>
      </c>
      <c r="M21" s="276">
        <v>7.0000000000000007E-2</v>
      </c>
      <c r="N21" s="277">
        <v>3.2151350675480158E-4</v>
      </c>
      <c r="O21" s="278">
        <v>0.5</v>
      </c>
      <c r="P21" s="277">
        <v>4.1999999999999997E-3</v>
      </c>
      <c r="R21" s="280"/>
      <c r="S21" s="280"/>
    </row>
    <row r="22" spans="1:19" s="279" customFormat="1" ht="15" customHeight="1">
      <c r="A22" s="270"/>
      <c r="B22" s="271" t="s">
        <v>291</v>
      </c>
      <c r="C22" s="262" t="s">
        <v>200</v>
      </c>
      <c r="D22" s="272" t="s">
        <v>80</v>
      </c>
      <c r="E22" s="272" t="s">
        <v>81</v>
      </c>
      <c r="F22" s="273" t="s">
        <v>225</v>
      </c>
      <c r="G22" s="274" t="s">
        <v>226</v>
      </c>
      <c r="H22" s="274" t="s">
        <v>92</v>
      </c>
      <c r="I22" s="275">
        <v>250000000</v>
      </c>
      <c r="J22" s="275">
        <v>241120269</v>
      </c>
      <c r="K22" s="275">
        <v>247970000</v>
      </c>
      <c r="L22" s="275">
        <v>250000000</v>
      </c>
      <c r="M22" s="276">
        <v>7.0000000000000007E-2</v>
      </c>
      <c r="N22" s="277">
        <v>3.2151350675480158E-4</v>
      </c>
      <c r="O22" s="278">
        <v>0.5</v>
      </c>
      <c r="P22" s="277">
        <v>4.1999999999999997E-3</v>
      </c>
      <c r="R22" s="280"/>
      <c r="S22" s="280"/>
    </row>
    <row r="23" spans="1:19" s="279" customFormat="1" ht="15" customHeight="1">
      <c r="A23" s="270"/>
      <c r="B23" s="271" t="s">
        <v>291</v>
      </c>
      <c r="C23" s="262" t="s">
        <v>200</v>
      </c>
      <c r="D23" s="272" t="s">
        <v>80</v>
      </c>
      <c r="E23" s="272" t="s">
        <v>81</v>
      </c>
      <c r="F23" s="273" t="s">
        <v>225</v>
      </c>
      <c r="G23" s="274" t="s">
        <v>226</v>
      </c>
      <c r="H23" s="274" t="s">
        <v>92</v>
      </c>
      <c r="I23" s="275">
        <v>250000000</v>
      </c>
      <c r="J23" s="275">
        <v>241120269</v>
      </c>
      <c r="K23" s="275">
        <v>247970000</v>
      </c>
      <c r="L23" s="275">
        <v>250000000</v>
      </c>
      <c r="M23" s="276">
        <v>7.0000000000000007E-2</v>
      </c>
      <c r="N23" s="277">
        <v>3.2151350675480158E-4</v>
      </c>
      <c r="O23" s="278">
        <v>0.5</v>
      </c>
      <c r="P23" s="277">
        <v>4.1999999999999997E-3</v>
      </c>
      <c r="R23" s="280"/>
      <c r="S23" s="280"/>
    </row>
    <row r="24" spans="1:19" s="279" customFormat="1" ht="15" customHeight="1">
      <c r="A24" s="270"/>
      <c r="B24" s="271" t="s">
        <v>291</v>
      </c>
      <c r="C24" s="262" t="s">
        <v>200</v>
      </c>
      <c r="D24" s="272" t="s">
        <v>80</v>
      </c>
      <c r="E24" s="272" t="s">
        <v>81</v>
      </c>
      <c r="F24" s="273" t="s">
        <v>225</v>
      </c>
      <c r="G24" s="274" t="s">
        <v>226</v>
      </c>
      <c r="H24" s="274" t="s">
        <v>92</v>
      </c>
      <c r="I24" s="275">
        <v>250000000</v>
      </c>
      <c r="J24" s="275">
        <v>241120269</v>
      </c>
      <c r="K24" s="275">
        <v>247970000</v>
      </c>
      <c r="L24" s="275">
        <v>250000000</v>
      </c>
      <c r="M24" s="276">
        <v>7.0000000000000007E-2</v>
      </c>
      <c r="N24" s="277">
        <v>3.2151350675480158E-4</v>
      </c>
      <c r="O24" s="278">
        <v>0.5</v>
      </c>
      <c r="P24" s="277">
        <v>4.1999999999999997E-3</v>
      </c>
      <c r="R24" s="280"/>
      <c r="S24" s="280"/>
    </row>
    <row r="25" spans="1:19" s="279" customFormat="1" ht="15" customHeight="1">
      <c r="A25" s="270"/>
      <c r="B25" s="271" t="s">
        <v>291</v>
      </c>
      <c r="C25" s="262" t="s">
        <v>200</v>
      </c>
      <c r="D25" s="272" t="s">
        <v>80</v>
      </c>
      <c r="E25" s="272" t="s">
        <v>81</v>
      </c>
      <c r="F25" s="273" t="s">
        <v>225</v>
      </c>
      <c r="G25" s="274" t="s">
        <v>226</v>
      </c>
      <c r="H25" s="274" t="s">
        <v>92</v>
      </c>
      <c r="I25" s="275">
        <v>250000000</v>
      </c>
      <c r="J25" s="275">
        <v>241120269</v>
      </c>
      <c r="K25" s="275">
        <v>247970000</v>
      </c>
      <c r="L25" s="275">
        <v>250000000</v>
      </c>
      <c r="M25" s="276">
        <v>7.0000000000000007E-2</v>
      </c>
      <c r="N25" s="277">
        <v>3.2151350675480158E-4</v>
      </c>
      <c r="O25" s="278">
        <v>0.5</v>
      </c>
      <c r="P25" s="277">
        <v>4.1999999999999997E-3</v>
      </c>
      <c r="R25" s="280"/>
      <c r="S25" s="280"/>
    </row>
    <row r="26" spans="1:19" s="279" customFormat="1" ht="15" customHeight="1">
      <c r="A26" s="270"/>
      <c r="B26" s="271" t="s">
        <v>291</v>
      </c>
      <c r="C26" s="262" t="s">
        <v>200</v>
      </c>
      <c r="D26" s="272" t="s">
        <v>80</v>
      </c>
      <c r="E26" s="272" t="s">
        <v>81</v>
      </c>
      <c r="F26" s="273" t="s">
        <v>225</v>
      </c>
      <c r="G26" s="274" t="s">
        <v>226</v>
      </c>
      <c r="H26" s="274" t="s">
        <v>92</v>
      </c>
      <c r="I26" s="275">
        <v>250000000</v>
      </c>
      <c r="J26" s="275">
        <v>241120269</v>
      </c>
      <c r="K26" s="275">
        <v>247970000</v>
      </c>
      <c r="L26" s="275">
        <v>250000000</v>
      </c>
      <c r="M26" s="276">
        <v>7.0000000000000007E-2</v>
      </c>
      <c r="N26" s="277">
        <v>3.2151350675480158E-4</v>
      </c>
      <c r="O26" s="278">
        <v>0.5</v>
      </c>
      <c r="P26" s="277">
        <v>4.1999999999999997E-3</v>
      </c>
      <c r="R26" s="280"/>
      <c r="S26" s="280"/>
    </row>
    <row r="27" spans="1:19" s="279" customFormat="1" ht="15" customHeight="1">
      <c r="A27" s="270"/>
      <c r="B27" s="271" t="s">
        <v>291</v>
      </c>
      <c r="C27" s="262" t="s">
        <v>200</v>
      </c>
      <c r="D27" s="272" t="s">
        <v>80</v>
      </c>
      <c r="E27" s="272" t="s">
        <v>81</v>
      </c>
      <c r="F27" s="273" t="s">
        <v>225</v>
      </c>
      <c r="G27" s="274" t="s">
        <v>226</v>
      </c>
      <c r="H27" s="274" t="s">
        <v>92</v>
      </c>
      <c r="I27" s="275">
        <v>250000000</v>
      </c>
      <c r="J27" s="275">
        <v>241120269</v>
      </c>
      <c r="K27" s="275">
        <v>247970000</v>
      </c>
      <c r="L27" s="275">
        <v>250000000</v>
      </c>
      <c r="M27" s="276">
        <v>7.0000000000000007E-2</v>
      </c>
      <c r="N27" s="277">
        <v>3.2151350675480158E-4</v>
      </c>
      <c r="O27" s="278">
        <v>0.5</v>
      </c>
      <c r="P27" s="277">
        <v>4.1999999999999997E-3</v>
      </c>
      <c r="R27" s="280"/>
      <c r="S27" s="280"/>
    </row>
    <row r="28" spans="1:19" s="279" customFormat="1" ht="15" customHeight="1">
      <c r="A28" s="270"/>
      <c r="B28" s="271" t="s">
        <v>291</v>
      </c>
      <c r="C28" s="262" t="s">
        <v>290</v>
      </c>
      <c r="D28" s="272" t="s">
        <v>80</v>
      </c>
      <c r="E28" s="272" t="s">
        <v>81</v>
      </c>
      <c r="F28" s="273" t="s">
        <v>295</v>
      </c>
      <c r="G28" s="274" t="s">
        <v>296</v>
      </c>
      <c r="H28" s="274" t="s">
        <v>92</v>
      </c>
      <c r="I28" s="275">
        <v>6200000000</v>
      </c>
      <c r="J28" s="275">
        <v>6363635703</v>
      </c>
      <c r="K28" s="275">
        <v>6431570000</v>
      </c>
      <c r="L28" s="275">
        <v>6200000000</v>
      </c>
      <c r="M28" s="277">
        <v>0.08</v>
      </c>
      <c r="N28" s="277">
        <v>8.3390596630196351E-3</v>
      </c>
      <c r="O28" s="278">
        <v>0.5</v>
      </c>
      <c r="P28" s="277">
        <v>0.01</v>
      </c>
      <c r="R28" s="280"/>
      <c r="S28" s="280"/>
    </row>
    <row r="29" spans="1:19" s="279" customFormat="1" ht="15" customHeight="1">
      <c r="A29" s="270"/>
      <c r="B29" s="271" t="s">
        <v>291</v>
      </c>
      <c r="C29" s="262" t="s">
        <v>290</v>
      </c>
      <c r="D29" s="272" t="s">
        <v>80</v>
      </c>
      <c r="E29" s="272" t="s">
        <v>81</v>
      </c>
      <c r="F29" s="273" t="s">
        <v>295</v>
      </c>
      <c r="G29" s="274" t="s">
        <v>297</v>
      </c>
      <c r="H29" s="274" t="s">
        <v>92</v>
      </c>
      <c r="I29" s="275">
        <v>1235769503</v>
      </c>
      <c r="J29" s="275">
        <v>1245566447</v>
      </c>
      <c r="K29" s="275">
        <v>1248843944.3399999</v>
      </c>
      <c r="L29" s="275">
        <v>1235769503</v>
      </c>
      <c r="M29" s="277">
        <v>7.4999999999999997E-2</v>
      </c>
      <c r="N29" s="277">
        <v>1.6192289225884244E-3</v>
      </c>
      <c r="O29" s="278">
        <v>0.5</v>
      </c>
      <c r="P29" s="277">
        <v>0.01</v>
      </c>
      <c r="R29" s="280"/>
      <c r="S29" s="280"/>
    </row>
    <row r="30" spans="1:19" s="279" customFormat="1" ht="15" customHeight="1">
      <c r="A30" s="270"/>
      <c r="B30" s="271" t="s">
        <v>291</v>
      </c>
      <c r="C30" s="262" t="s">
        <v>179</v>
      </c>
      <c r="D30" s="272" t="s">
        <v>80</v>
      </c>
      <c r="E30" s="272" t="s">
        <v>81</v>
      </c>
      <c r="F30" s="273" t="s">
        <v>231</v>
      </c>
      <c r="G30" s="274" t="s">
        <v>232</v>
      </c>
      <c r="H30" s="274" t="s">
        <v>92</v>
      </c>
      <c r="I30" s="275">
        <v>500000000</v>
      </c>
      <c r="J30" s="275">
        <v>500586899</v>
      </c>
      <c r="K30" s="275">
        <v>509865000</v>
      </c>
      <c r="L30" s="275">
        <v>500000000</v>
      </c>
      <c r="M30" s="277">
        <v>8.900000000000001E-2</v>
      </c>
      <c r="N30" s="277">
        <v>6.610819216902726E-4</v>
      </c>
      <c r="O30" s="278">
        <v>0.5</v>
      </c>
      <c r="P30" s="277">
        <v>4.6100000000000002E-2</v>
      </c>
      <c r="S30" s="281"/>
    </row>
    <row r="31" spans="1:19" s="279" customFormat="1" ht="15" customHeight="1">
      <c r="A31" s="270"/>
      <c r="B31" s="271" t="s">
        <v>291</v>
      </c>
      <c r="C31" s="262" t="s">
        <v>179</v>
      </c>
      <c r="D31" s="272" t="s">
        <v>80</v>
      </c>
      <c r="E31" s="272" t="s">
        <v>81</v>
      </c>
      <c r="F31" s="273" t="s">
        <v>231</v>
      </c>
      <c r="G31" s="274" t="s">
        <v>232</v>
      </c>
      <c r="H31" s="274" t="s">
        <v>92</v>
      </c>
      <c r="I31" s="275">
        <v>500000000</v>
      </c>
      <c r="J31" s="275">
        <v>500586899</v>
      </c>
      <c r="K31" s="275">
        <v>509865000</v>
      </c>
      <c r="L31" s="275">
        <v>500000000</v>
      </c>
      <c r="M31" s="277">
        <v>8.900000000000001E-2</v>
      </c>
      <c r="N31" s="277">
        <v>6.610819216902726E-4</v>
      </c>
      <c r="O31" s="278">
        <v>0.5</v>
      </c>
      <c r="P31" s="277">
        <v>4.6100000000000002E-2</v>
      </c>
      <c r="S31" s="281"/>
    </row>
    <row r="32" spans="1:19" s="279" customFormat="1" ht="15" customHeight="1">
      <c r="A32" s="270"/>
      <c r="B32" s="271" t="s">
        <v>291</v>
      </c>
      <c r="C32" s="262" t="s">
        <v>179</v>
      </c>
      <c r="D32" s="272" t="s">
        <v>80</v>
      </c>
      <c r="E32" s="272" t="s">
        <v>81</v>
      </c>
      <c r="F32" s="273" t="s">
        <v>231</v>
      </c>
      <c r="G32" s="274" t="s">
        <v>232</v>
      </c>
      <c r="H32" s="274" t="s">
        <v>92</v>
      </c>
      <c r="I32" s="275">
        <v>500000000</v>
      </c>
      <c r="J32" s="275">
        <v>500586899</v>
      </c>
      <c r="K32" s="275">
        <v>509865000</v>
      </c>
      <c r="L32" s="275">
        <v>500000000</v>
      </c>
      <c r="M32" s="277">
        <v>8.900000000000001E-2</v>
      </c>
      <c r="N32" s="277">
        <v>6.610819216902726E-4</v>
      </c>
      <c r="O32" s="278">
        <v>0.5</v>
      </c>
      <c r="P32" s="277">
        <v>4.6100000000000002E-2</v>
      </c>
      <c r="S32" s="281"/>
    </row>
    <row r="33" spans="1:19" s="279" customFormat="1" ht="15" customHeight="1">
      <c r="A33" s="270"/>
      <c r="B33" s="271" t="s">
        <v>291</v>
      </c>
      <c r="C33" s="262" t="s">
        <v>179</v>
      </c>
      <c r="D33" s="272" t="s">
        <v>80</v>
      </c>
      <c r="E33" s="272" t="s">
        <v>81</v>
      </c>
      <c r="F33" s="273" t="s">
        <v>231</v>
      </c>
      <c r="G33" s="274" t="s">
        <v>232</v>
      </c>
      <c r="H33" s="274" t="s">
        <v>92</v>
      </c>
      <c r="I33" s="275">
        <v>500000000</v>
      </c>
      <c r="J33" s="275">
        <v>500586899</v>
      </c>
      <c r="K33" s="275">
        <v>509865000</v>
      </c>
      <c r="L33" s="275">
        <v>500000000</v>
      </c>
      <c r="M33" s="277">
        <v>8.900000000000001E-2</v>
      </c>
      <c r="N33" s="277">
        <v>6.610819216902726E-4</v>
      </c>
      <c r="O33" s="278">
        <v>0.5</v>
      </c>
      <c r="P33" s="277">
        <v>4.6100000000000002E-2</v>
      </c>
      <c r="S33" s="281"/>
    </row>
    <row r="34" spans="1:19" s="279" customFormat="1" ht="15" customHeight="1">
      <c r="A34" s="270"/>
      <c r="B34" s="271" t="s">
        <v>291</v>
      </c>
      <c r="C34" s="262" t="s">
        <v>179</v>
      </c>
      <c r="D34" s="272" t="s">
        <v>80</v>
      </c>
      <c r="E34" s="272" t="s">
        <v>81</v>
      </c>
      <c r="F34" s="273" t="s">
        <v>231</v>
      </c>
      <c r="G34" s="274" t="s">
        <v>232</v>
      </c>
      <c r="H34" s="274" t="s">
        <v>92</v>
      </c>
      <c r="I34" s="275">
        <v>500000000</v>
      </c>
      <c r="J34" s="275">
        <v>500586899</v>
      </c>
      <c r="K34" s="275">
        <v>509865000</v>
      </c>
      <c r="L34" s="275">
        <v>500000000</v>
      </c>
      <c r="M34" s="277">
        <v>8.900000000000001E-2</v>
      </c>
      <c r="N34" s="277">
        <v>6.610819216902726E-4</v>
      </c>
      <c r="O34" s="278">
        <v>0.5</v>
      </c>
      <c r="P34" s="277">
        <v>4.6100000000000002E-2</v>
      </c>
      <c r="S34" s="281"/>
    </row>
    <row r="35" spans="1:19" s="279" customFormat="1" ht="15" customHeight="1">
      <c r="A35" s="270"/>
      <c r="B35" s="271" t="s">
        <v>291</v>
      </c>
      <c r="C35" s="262" t="s">
        <v>179</v>
      </c>
      <c r="D35" s="272" t="s">
        <v>80</v>
      </c>
      <c r="E35" s="272" t="s">
        <v>81</v>
      </c>
      <c r="F35" s="273" t="s">
        <v>231</v>
      </c>
      <c r="G35" s="274" t="s">
        <v>232</v>
      </c>
      <c r="H35" s="274" t="s">
        <v>92</v>
      </c>
      <c r="I35" s="275">
        <v>500000000</v>
      </c>
      <c r="J35" s="275">
        <v>500586899</v>
      </c>
      <c r="K35" s="275">
        <v>509865000</v>
      </c>
      <c r="L35" s="275">
        <v>500000000</v>
      </c>
      <c r="M35" s="277">
        <v>8.900000000000001E-2</v>
      </c>
      <c r="N35" s="277">
        <v>6.610819216902726E-4</v>
      </c>
      <c r="O35" s="278">
        <v>0.5</v>
      </c>
      <c r="P35" s="277">
        <v>4.6100000000000002E-2</v>
      </c>
      <c r="S35" s="281"/>
    </row>
    <row r="36" spans="1:19" s="279" customFormat="1" ht="15" customHeight="1">
      <c r="A36" s="270"/>
      <c r="B36" s="271" t="s">
        <v>291</v>
      </c>
      <c r="C36" s="262" t="s">
        <v>179</v>
      </c>
      <c r="D36" s="272" t="s">
        <v>80</v>
      </c>
      <c r="E36" s="272" t="s">
        <v>81</v>
      </c>
      <c r="F36" s="273" t="s">
        <v>231</v>
      </c>
      <c r="G36" s="274" t="s">
        <v>232</v>
      </c>
      <c r="H36" s="274" t="s">
        <v>92</v>
      </c>
      <c r="I36" s="275">
        <v>500000000</v>
      </c>
      <c r="J36" s="275">
        <v>500586899</v>
      </c>
      <c r="K36" s="275">
        <v>509865000</v>
      </c>
      <c r="L36" s="275">
        <v>500000000</v>
      </c>
      <c r="M36" s="277">
        <v>8.900000000000001E-2</v>
      </c>
      <c r="N36" s="277">
        <v>6.610819216902726E-4</v>
      </c>
      <c r="O36" s="278">
        <v>0.5</v>
      </c>
      <c r="P36" s="277">
        <v>4.6100000000000002E-2</v>
      </c>
      <c r="S36" s="281"/>
    </row>
    <row r="37" spans="1:19" s="279" customFormat="1" ht="15" customHeight="1">
      <c r="A37" s="270"/>
      <c r="B37" s="271" t="s">
        <v>291</v>
      </c>
      <c r="C37" s="262" t="s">
        <v>179</v>
      </c>
      <c r="D37" s="272" t="s">
        <v>80</v>
      </c>
      <c r="E37" s="272" t="s">
        <v>81</v>
      </c>
      <c r="F37" s="273" t="s">
        <v>231</v>
      </c>
      <c r="G37" s="274" t="s">
        <v>232</v>
      </c>
      <c r="H37" s="274" t="s">
        <v>92</v>
      </c>
      <c r="I37" s="275">
        <v>500000000</v>
      </c>
      <c r="J37" s="275">
        <v>500586899</v>
      </c>
      <c r="K37" s="275">
        <v>509865000</v>
      </c>
      <c r="L37" s="275">
        <v>500000000</v>
      </c>
      <c r="M37" s="277">
        <v>8.900000000000001E-2</v>
      </c>
      <c r="N37" s="277">
        <v>6.610819216902726E-4</v>
      </c>
      <c r="O37" s="278">
        <v>0.5</v>
      </c>
      <c r="P37" s="277">
        <v>4.6100000000000002E-2</v>
      </c>
      <c r="S37" s="281"/>
    </row>
    <row r="38" spans="1:19" s="279" customFormat="1" ht="15" customHeight="1">
      <c r="A38" s="270"/>
      <c r="B38" s="271" t="s">
        <v>291</v>
      </c>
      <c r="C38" s="262" t="s">
        <v>179</v>
      </c>
      <c r="D38" s="272" t="s">
        <v>80</v>
      </c>
      <c r="E38" s="272" t="s">
        <v>81</v>
      </c>
      <c r="F38" s="273" t="s">
        <v>231</v>
      </c>
      <c r="G38" s="274" t="s">
        <v>232</v>
      </c>
      <c r="H38" s="274" t="s">
        <v>92</v>
      </c>
      <c r="I38" s="275">
        <v>500000000</v>
      </c>
      <c r="J38" s="275">
        <v>500586899</v>
      </c>
      <c r="K38" s="275">
        <v>509865000</v>
      </c>
      <c r="L38" s="275">
        <v>500000000</v>
      </c>
      <c r="M38" s="277">
        <v>8.900000000000001E-2</v>
      </c>
      <c r="N38" s="277">
        <v>6.610819216902726E-4</v>
      </c>
      <c r="O38" s="278">
        <v>0.5</v>
      </c>
      <c r="P38" s="277">
        <v>4.6100000000000002E-2</v>
      </c>
      <c r="S38" s="281"/>
    </row>
    <row r="39" spans="1:19" s="279" customFormat="1" ht="15" customHeight="1">
      <c r="A39" s="270"/>
      <c r="B39" s="271" t="s">
        <v>291</v>
      </c>
      <c r="C39" s="262" t="s">
        <v>179</v>
      </c>
      <c r="D39" s="272" t="s">
        <v>80</v>
      </c>
      <c r="E39" s="272" t="s">
        <v>81</v>
      </c>
      <c r="F39" s="273" t="s">
        <v>231</v>
      </c>
      <c r="G39" s="274" t="s">
        <v>232</v>
      </c>
      <c r="H39" s="274" t="s">
        <v>92</v>
      </c>
      <c r="I39" s="275">
        <v>500000000</v>
      </c>
      <c r="J39" s="275">
        <v>500586899</v>
      </c>
      <c r="K39" s="275">
        <v>509865000</v>
      </c>
      <c r="L39" s="275">
        <v>500000000</v>
      </c>
      <c r="M39" s="277">
        <v>8.900000000000001E-2</v>
      </c>
      <c r="N39" s="277">
        <v>6.610819216902726E-4</v>
      </c>
      <c r="O39" s="278">
        <v>0.5</v>
      </c>
      <c r="P39" s="277">
        <v>4.6100000000000002E-2</v>
      </c>
      <c r="S39" s="281"/>
    </row>
    <row r="40" spans="1:19" s="279" customFormat="1" ht="15" customHeight="1">
      <c r="A40" s="270"/>
      <c r="B40" s="271" t="s">
        <v>291</v>
      </c>
      <c r="C40" s="262" t="s">
        <v>179</v>
      </c>
      <c r="D40" s="272" t="s">
        <v>80</v>
      </c>
      <c r="E40" s="272" t="s">
        <v>81</v>
      </c>
      <c r="F40" s="273" t="s">
        <v>231</v>
      </c>
      <c r="G40" s="274" t="s">
        <v>232</v>
      </c>
      <c r="H40" s="274" t="s">
        <v>92</v>
      </c>
      <c r="I40" s="275">
        <v>500000000</v>
      </c>
      <c r="J40" s="275">
        <v>500586899</v>
      </c>
      <c r="K40" s="275">
        <v>509865000</v>
      </c>
      <c r="L40" s="275">
        <v>500000000</v>
      </c>
      <c r="M40" s="277">
        <v>8.900000000000001E-2</v>
      </c>
      <c r="N40" s="277">
        <v>6.610819216902726E-4</v>
      </c>
      <c r="O40" s="278">
        <v>0.5</v>
      </c>
      <c r="P40" s="277">
        <v>4.6100000000000002E-2</v>
      </c>
      <c r="S40" s="281"/>
    </row>
    <row r="41" spans="1:19" s="279" customFormat="1" ht="15" customHeight="1">
      <c r="A41" s="270"/>
      <c r="B41" s="271" t="s">
        <v>291</v>
      </c>
      <c r="C41" s="262" t="s">
        <v>179</v>
      </c>
      <c r="D41" s="272" t="s">
        <v>80</v>
      </c>
      <c r="E41" s="272" t="s">
        <v>81</v>
      </c>
      <c r="F41" s="273" t="s">
        <v>231</v>
      </c>
      <c r="G41" s="274" t="s">
        <v>232</v>
      </c>
      <c r="H41" s="274" t="s">
        <v>92</v>
      </c>
      <c r="I41" s="275">
        <v>500000000</v>
      </c>
      <c r="J41" s="275">
        <v>500586899</v>
      </c>
      <c r="K41" s="275">
        <v>509865000</v>
      </c>
      <c r="L41" s="275">
        <v>500000000</v>
      </c>
      <c r="M41" s="277">
        <v>8.900000000000001E-2</v>
      </c>
      <c r="N41" s="277">
        <v>6.610819216902726E-4</v>
      </c>
      <c r="O41" s="278">
        <v>0.5</v>
      </c>
      <c r="P41" s="277">
        <v>4.6100000000000002E-2</v>
      </c>
      <c r="S41" s="281"/>
    </row>
    <row r="42" spans="1:19" s="279" customFormat="1" ht="15" customHeight="1">
      <c r="A42" s="270"/>
      <c r="B42" s="271" t="s">
        <v>291</v>
      </c>
      <c r="C42" s="262" t="s">
        <v>179</v>
      </c>
      <c r="D42" s="272" t="s">
        <v>80</v>
      </c>
      <c r="E42" s="272" t="s">
        <v>81</v>
      </c>
      <c r="F42" s="273" t="s">
        <v>231</v>
      </c>
      <c r="G42" s="274" t="s">
        <v>232</v>
      </c>
      <c r="H42" s="274" t="s">
        <v>92</v>
      </c>
      <c r="I42" s="275">
        <v>500000000</v>
      </c>
      <c r="J42" s="275">
        <v>500586899</v>
      </c>
      <c r="K42" s="275">
        <v>509865000</v>
      </c>
      <c r="L42" s="275">
        <v>500000000</v>
      </c>
      <c r="M42" s="277">
        <v>8.900000000000001E-2</v>
      </c>
      <c r="N42" s="277">
        <v>6.610819216902726E-4</v>
      </c>
      <c r="O42" s="278">
        <v>0.5</v>
      </c>
      <c r="P42" s="277">
        <v>4.6100000000000002E-2</v>
      </c>
      <c r="S42" s="281"/>
    </row>
    <row r="43" spans="1:19" s="279" customFormat="1" ht="15" customHeight="1">
      <c r="A43" s="270"/>
      <c r="B43" s="271" t="s">
        <v>291</v>
      </c>
      <c r="C43" s="262" t="s">
        <v>179</v>
      </c>
      <c r="D43" s="272" t="s">
        <v>80</v>
      </c>
      <c r="E43" s="272" t="s">
        <v>81</v>
      </c>
      <c r="F43" s="273" t="s">
        <v>231</v>
      </c>
      <c r="G43" s="274" t="s">
        <v>232</v>
      </c>
      <c r="H43" s="274" t="s">
        <v>92</v>
      </c>
      <c r="I43" s="275">
        <v>500000000</v>
      </c>
      <c r="J43" s="275">
        <v>500586899</v>
      </c>
      <c r="K43" s="275">
        <v>509865000</v>
      </c>
      <c r="L43" s="275">
        <v>500000000</v>
      </c>
      <c r="M43" s="277">
        <v>8.900000000000001E-2</v>
      </c>
      <c r="N43" s="277">
        <v>6.610819216902726E-4</v>
      </c>
      <c r="O43" s="278">
        <v>0.5</v>
      </c>
      <c r="P43" s="277">
        <v>4.6100000000000002E-2</v>
      </c>
      <c r="S43" s="281"/>
    </row>
    <row r="44" spans="1:19" s="279" customFormat="1" ht="15" customHeight="1">
      <c r="A44" s="270"/>
      <c r="B44" s="271" t="s">
        <v>291</v>
      </c>
      <c r="C44" s="262" t="s">
        <v>179</v>
      </c>
      <c r="D44" s="272" t="s">
        <v>80</v>
      </c>
      <c r="E44" s="272" t="s">
        <v>81</v>
      </c>
      <c r="F44" s="273" t="s">
        <v>231</v>
      </c>
      <c r="G44" s="274" t="s">
        <v>232</v>
      </c>
      <c r="H44" s="274" t="s">
        <v>92</v>
      </c>
      <c r="I44" s="275">
        <v>500000000</v>
      </c>
      <c r="J44" s="275">
        <v>500586899</v>
      </c>
      <c r="K44" s="275">
        <v>509865000</v>
      </c>
      <c r="L44" s="275">
        <v>500000000</v>
      </c>
      <c r="M44" s="277">
        <v>8.900000000000001E-2</v>
      </c>
      <c r="N44" s="277">
        <v>6.610819216902726E-4</v>
      </c>
      <c r="O44" s="278">
        <v>0.5</v>
      </c>
      <c r="P44" s="277">
        <v>4.6100000000000002E-2</v>
      </c>
      <c r="S44" s="281"/>
    </row>
    <row r="45" spans="1:19" s="279" customFormat="1" ht="15" customHeight="1">
      <c r="A45" s="270"/>
      <c r="B45" s="271" t="s">
        <v>291</v>
      </c>
      <c r="C45" s="262" t="s">
        <v>179</v>
      </c>
      <c r="D45" s="272" t="s">
        <v>80</v>
      </c>
      <c r="E45" s="272" t="s">
        <v>81</v>
      </c>
      <c r="F45" s="273" t="s">
        <v>231</v>
      </c>
      <c r="G45" s="274" t="s">
        <v>232</v>
      </c>
      <c r="H45" s="274" t="s">
        <v>92</v>
      </c>
      <c r="I45" s="275">
        <v>500000000</v>
      </c>
      <c r="J45" s="275">
        <v>500586899</v>
      </c>
      <c r="K45" s="275">
        <v>509865000</v>
      </c>
      <c r="L45" s="275">
        <v>500000000</v>
      </c>
      <c r="M45" s="277">
        <v>8.900000000000001E-2</v>
      </c>
      <c r="N45" s="277">
        <v>6.610819216902726E-4</v>
      </c>
      <c r="O45" s="278">
        <v>0.5</v>
      </c>
      <c r="P45" s="277">
        <v>4.6100000000000002E-2</v>
      </c>
      <c r="S45" s="281"/>
    </row>
    <row r="46" spans="1:19" s="279" customFormat="1" ht="15" customHeight="1">
      <c r="A46" s="270"/>
      <c r="B46" s="271" t="s">
        <v>291</v>
      </c>
      <c r="C46" s="262" t="s">
        <v>179</v>
      </c>
      <c r="D46" s="272" t="s">
        <v>80</v>
      </c>
      <c r="E46" s="272" t="s">
        <v>81</v>
      </c>
      <c r="F46" s="273" t="s">
        <v>231</v>
      </c>
      <c r="G46" s="274" t="s">
        <v>232</v>
      </c>
      <c r="H46" s="274" t="s">
        <v>92</v>
      </c>
      <c r="I46" s="275">
        <v>500000000</v>
      </c>
      <c r="J46" s="275">
        <v>500586899</v>
      </c>
      <c r="K46" s="275">
        <v>509865000</v>
      </c>
      <c r="L46" s="275">
        <v>500000000</v>
      </c>
      <c r="M46" s="277">
        <v>8.900000000000001E-2</v>
      </c>
      <c r="N46" s="277">
        <v>6.610819216902726E-4</v>
      </c>
      <c r="O46" s="278">
        <v>0.5</v>
      </c>
      <c r="P46" s="277">
        <v>4.6100000000000002E-2</v>
      </c>
      <c r="S46" s="281"/>
    </row>
    <row r="47" spans="1:19" s="279" customFormat="1" ht="15" customHeight="1">
      <c r="A47" s="270"/>
      <c r="B47" s="271" t="s">
        <v>291</v>
      </c>
      <c r="C47" s="262" t="s">
        <v>179</v>
      </c>
      <c r="D47" s="272" t="s">
        <v>80</v>
      </c>
      <c r="E47" s="272" t="s">
        <v>81</v>
      </c>
      <c r="F47" s="273" t="s">
        <v>231</v>
      </c>
      <c r="G47" s="274" t="s">
        <v>232</v>
      </c>
      <c r="H47" s="274" t="s">
        <v>92</v>
      </c>
      <c r="I47" s="275">
        <v>500000000</v>
      </c>
      <c r="J47" s="275">
        <v>500586899</v>
      </c>
      <c r="K47" s="275">
        <v>509865000</v>
      </c>
      <c r="L47" s="275">
        <v>500000000</v>
      </c>
      <c r="M47" s="277">
        <v>8.900000000000001E-2</v>
      </c>
      <c r="N47" s="277">
        <v>6.610819216902726E-4</v>
      </c>
      <c r="O47" s="278">
        <v>0.5</v>
      </c>
      <c r="P47" s="277">
        <v>4.6100000000000002E-2</v>
      </c>
      <c r="S47" s="281"/>
    </row>
    <row r="48" spans="1:19" s="279" customFormat="1" ht="15" customHeight="1">
      <c r="A48" s="270"/>
      <c r="B48" s="271" t="s">
        <v>291</v>
      </c>
      <c r="C48" s="262" t="s">
        <v>179</v>
      </c>
      <c r="D48" s="272" t="s">
        <v>80</v>
      </c>
      <c r="E48" s="272" t="s">
        <v>81</v>
      </c>
      <c r="F48" s="273" t="s">
        <v>231</v>
      </c>
      <c r="G48" s="274" t="s">
        <v>232</v>
      </c>
      <c r="H48" s="274" t="s">
        <v>92</v>
      </c>
      <c r="I48" s="275">
        <v>500000000</v>
      </c>
      <c r="J48" s="275">
        <v>500586899</v>
      </c>
      <c r="K48" s="275">
        <v>509865000</v>
      </c>
      <c r="L48" s="275">
        <v>500000000</v>
      </c>
      <c r="M48" s="277">
        <v>8.900000000000001E-2</v>
      </c>
      <c r="N48" s="277">
        <v>6.610819216902726E-4</v>
      </c>
      <c r="O48" s="278">
        <v>0.5</v>
      </c>
      <c r="P48" s="277">
        <v>4.6100000000000002E-2</v>
      </c>
      <c r="S48" s="281"/>
    </row>
    <row r="49" spans="1:19" s="279" customFormat="1" ht="15" customHeight="1">
      <c r="A49" s="270"/>
      <c r="B49" s="271" t="s">
        <v>291</v>
      </c>
      <c r="C49" s="262" t="s">
        <v>179</v>
      </c>
      <c r="D49" s="272" t="s">
        <v>80</v>
      </c>
      <c r="E49" s="272" t="s">
        <v>81</v>
      </c>
      <c r="F49" s="273" t="s">
        <v>231</v>
      </c>
      <c r="G49" s="274" t="s">
        <v>232</v>
      </c>
      <c r="H49" s="274" t="s">
        <v>92</v>
      </c>
      <c r="I49" s="275">
        <v>500000000</v>
      </c>
      <c r="J49" s="275">
        <v>500586899</v>
      </c>
      <c r="K49" s="275">
        <v>509865000</v>
      </c>
      <c r="L49" s="275">
        <v>500000000</v>
      </c>
      <c r="M49" s="277">
        <v>8.900000000000001E-2</v>
      </c>
      <c r="N49" s="277">
        <v>6.610819216902726E-4</v>
      </c>
      <c r="O49" s="278">
        <v>0.5</v>
      </c>
      <c r="P49" s="277">
        <v>4.6100000000000002E-2</v>
      </c>
      <c r="S49" s="281"/>
    </row>
    <row r="50" spans="1:19" s="279" customFormat="1" ht="15" customHeight="1">
      <c r="A50" s="270"/>
      <c r="B50" s="271" t="s">
        <v>291</v>
      </c>
      <c r="C50" s="262" t="s">
        <v>179</v>
      </c>
      <c r="D50" s="272" t="s">
        <v>80</v>
      </c>
      <c r="E50" s="272" t="s">
        <v>81</v>
      </c>
      <c r="F50" s="273" t="s">
        <v>231</v>
      </c>
      <c r="G50" s="274" t="s">
        <v>232</v>
      </c>
      <c r="H50" s="274" t="s">
        <v>92</v>
      </c>
      <c r="I50" s="275">
        <v>500000000</v>
      </c>
      <c r="J50" s="275">
        <v>500586899</v>
      </c>
      <c r="K50" s="275">
        <v>509865000</v>
      </c>
      <c r="L50" s="275">
        <v>500000000</v>
      </c>
      <c r="M50" s="277">
        <v>8.900000000000001E-2</v>
      </c>
      <c r="N50" s="277">
        <v>6.610819216902726E-4</v>
      </c>
      <c r="O50" s="278">
        <v>0.5</v>
      </c>
      <c r="P50" s="277">
        <v>4.6100000000000002E-2</v>
      </c>
      <c r="S50" s="281"/>
    </row>
    <row r="51" spans="1:19" s="279" customFormat="1" ht="15" customHeight="1">
      <c r="A51" s="270"/>
      <c r="B51" s="271" t="s">
        <v>291</v>
      </c>
      <c r="C51" s="262" t="s">
        <v>179</v>
      </c>
      <c r="D51" s="272" t="s">
        <v>80</v>
      </c>
      <c r="E51" s="272" t="s">
        <v>81</v>
      </c>
      <c r="F51" s="273" t="s">
        <v>231</v>
      </c>
      <c r="G51" s="274" t="s">
        <v>232</v>
      </c>
      <c r="H51" s="274" t="s">
        <v>92</v>
      </c>
      <c r="I51" s="275">
        <v>500000000</v>
      </c>
      <c r="J51" s="275">
        <v>500586899</v>
      </c>
      <c r="K51" s="275">
        <v>509865000</v>
      </c>
      <c r="L51" s="275">
        <v>500000000</v>
      </c>
      <c r="M51" s="277">
        <v>8.900000000000001E-2</v>
      </c>
      <c r="N51" s="277">
        <v>6.610819216902726E-4</v>
      </c>
      <c r="O51" s="278">
        <v>0.5</v>
      </c>
      <c r="P51" s="277">
        <v>4.6100000000000002E-2</v>
      </c>
      <c r="S51" s="281"/>
    </row>
    <row r="52" spans="1:19" s="279" customFormat="1" ht="15" customHeight="1">
      <c r="A52" s="270"/>
      <c r="B52" s="271" t="s">
        <v>291</v>
      </c>
      <c r="C52" s="262" t="s">
        <v>179</v>
      </c>
      <c r="D52" s="272" t="s">
        <v>80</v>
      </c>
      <c r="E52" s="272" t="s">
        <v>81</v>
      </c>
      <c r="F52" s="273" t="s">
        <v>231</v>
      </c>
      <c r="G52" s="274" t="s">
        <v>232</v>
      </c>
      <c r="H52" s="274" t="s">
        <v>92</v>
      </c>
      <c r="I52" s="275">
        <v>500000000</v>
      </c>
      <c r="J52" s="275">
        <v>500586899</v>
      </c>
      <c r="K52" s="275">
        <v>509865000</v>
      </c>
      <c r="L52" s="275">
        <v>500000000</v>
      </c>
      <c r="M52" s="277">
        <v>8.900000000000001E-2</v>
      </c>
      <c r="N52" s="277">
        <v>6.610819216902726E-4</v>
      </c>
      <c r="O52" s="278">
        <v>0.5</v>
      </c>
      <c r="P52" s="277">
        <v>4.6100000000000002E-2</v>
      </c>
      <c r="S52" s="281"/>
    </row>
    <row r="53" spans="1:19" s="279" customFormat="1" ht="15" customHeight="1">
      <c r="A53" s="270"/>
      <c r="B53" s="271" t="s">
        <v>291</v>
      </c>
      <c r="C53" s="262" t="s">
        <v>179</v>
      </c>
      <c r="D53" s="272" t="s">
        <v>80</v>
      </c>
      <c r="E53" s="272" t="s">
        <v>81</v>
      </c>
      <c r="F53" s="273" t="s">
        <v>231</v>
      </c>
      <c r="G53" s="274" t="s">
        <v>232</v>
      </c>
      <c r="H53" s="274" t="s">
        <v>92</v>
      </c>
      <c r="I53" s="275">
        <v>500000000</v>
      </c>
      <c r="J53" s="275">
        <v>500586899</v>
      </c>
      <c r="K53" s="275">
        <v>509865000</v>
      </c>
      <c r="L53" s="275">
        <v>500000000</v>
      </c>
      <c r="M53" s="277">
        <v>8.900000000000001E-2</v>
      </c>
      <c r="N53" s="277">
        <v>6.610819216902726E-4</v>
      </c>
      <c r="O53" s="278">
        <v>0.5</v>
      </c>
      <c r="P53" s="277">
        <v>4.6100000000000002E-2</v>
      </c>
      <c r="S53" s="281"/>
    </row>
    <row r="54" spans="1:19" s="279" customFormat="1" ht="15" customHeight="1">
      <c r="A54" s="270"/>
      <c r="B54" s="271" t="s">
        <v>291</v>
      </c>
      <c r="C54" s="262" t="s">
        <v>179</v>
      </c>
      <c r="D54" s="272" t="s">
        <v>80</v>
      </c>
      <c r="E54" s="272" t="s">
        <v>81</v>
      </c>
      <c r="F54" s="273" t="s">
        <v>231</v>
      </c>
      <c r="G54" s="274" t="s">
        <v>232</v>
      </c>
      <c r="H54" s="274" t="s">
        <v>92</v>
      </c>
      <c r="I54" s="275">
        <v>500000000</v>
      </c>
      <c r="J54" s="275">
        <v>500586899</v>
      </c>
      <c r="K54" s="275">
        <v>509865000</v>
      </c>
      <c r="L54" s="275">
        <v>500000000</v>
      </c>
      <c r="M54" s="277">
        <v>8.900000000000001E-2</v>
      </c>
      <c r="N54" s="277">
        <v>6.610819216902726E-4</v>
      </c>
      <c r="O54" s="278">
        <v>0.5</v>
      </c>
      <c r="P54" s="277">
        <v>4.6100000000000002E-2</v>
      </c>
      <c r="S54" s="281"/>
    </row>
    <row r="55" spans="1:19" s="279" customFormat="1" ht="15" customHeight="1">
      <c r="A55" s="270"/>
      <c r="B55" s="271" t="s">
        <v>291</v>
      </c>
      <c r="C55" s="262" t="s">
        <v>179</v>
      </c>
      <c r="D55" s="272" t="s">
        <v>80</v>
      </c>
      <c r="E55" s="272" t="s">
        <v>81</v>
      </c>
      <c r="F55" s="273" t="s">
        <v>231</v>
      </c>
      <c r="G55" s="274" t="s">
        <v>232</v>
      </c>
      <c r="H55" s="274" t="s">
        <v>92</v>
      </c>
      <c r="I55" s="275">
        <v>500000000</v>
      </c>
      <c r="J55" s="275">
        <v>500586899</v>
      </c>
      <c r="K55" s="275">
        <v>509865000</v>
      </c>
      <c r="L55" s="275">
        <v>500000000</v>
      </c>
      <c r="M55" s="277">
        <v>8.900000000000001E-2</v>
      </c>
      <c r="N55" s="277">
        <v>6.610819216902726E-4</v>
      </c>
      <c r="O55" s="278">
        <v>0.5</v>
      </c>
      <c r="P55" s="277">
        <v>4.6100000000000002E-2</v>
      </c>
      <c r="S55" s="281"/>
    </row>
    <row r="56" spans="1:19" s="279" customFormat="1" ht="15" customHeight="1">
      <c r="A56" s="270"/>
      <c r="B56" s="271" t="s">
        <v>291</v>
      </c>
      <c r="C56" s="262" t="s">
        <v>179</v>
      </c>
      <c r="D56" s="272" t="s">
        <v>80</v>
      </c>
      <c r="E56" s="272" t="s">
        <v>81</v>
      </c>
      <c r="F56" s="273" t="s">
        <v>231</v>
      </c>
      <c r="G56" s="274" t="s">
        <v>232</v>
      </c>
      <c r="H56" s="274" t="s">
        <v>92</v>
      </c>
      <c r="I56" s="275">
        <v>500000000</v>
      </c>
      <c r="J56" s="275">
        <v>500586899</v>
      </c>
      <c r="K56" s="275">
        <v>509865000</v>
      </c>
      <c r="L56" s="275">
        <v>500000000</v>
      </c>
      <c r="M56" s="277">
        <v>8.900000000000001E-2</v>
      </c>
      <c r="N56" s="277">
        <v>6.610819216902726E-4</v>
      </c>
      <c r="O56" s="278">
        <v>0.5</v>
      </c>
      <c r="P56" s="277">
        <v>4.6100000000000002E-2</v>
      </c>
      <c r="S56" s="281"/>
    </row>
    <row r="57" spans="1:19" s="279" customFormat="1" ht="15" customHeight="1">
      <c r="A57" s="270"/>
      <c r="B57" s="271" t="s">
        <v>291</v>
      </c>
      <c r="C57" s="262" t="s">
        <v>179</v>
      </c>
      <c r="D57" s="272" t="s">
        <v>80</v>
      </c>
      <c r="E57" s="272" t="s">
        <v>81</v>
      </c>
      <c r="F57" s="273" t="s">
        <v>231</v>
      </c>
      <c r="G57" s="274" t="s">
        <v>232</v>
      </c>
      <c r="H57" s="274" t="s">
        <v>92</v>
      </c>
      <c r="I57" s="275">
        <v>500000000</v>
      </c>
      <c r="J57" s="275">
        <v>500586899</v>
      </c>
      <c r="K57" s="275">
        <v>509865000</v>
      </c>
      <c r="L57" s="275">
        <v>500000000</v>
      </c>
      <c r="M57" s="277">
        <v>8.900000000000001E-2</v>
      </c>
      <c r="N57" s="277">
        <v>6.610819216902726E-4</v>
      </c>
      <c r="O57" s="278">
        <v>0.5</v>
      </c>
      <c r="P57" s="277">
        <v>4.6100000000000002E-2</v>
      </c>
      <c r="S57" s="281"/>
    </row>
    <row r="58" spans="1:19" s="279" customFormat="1" ht="15" customHeight="1">
      <c r="A58" s="270"/>
      <c r="B58" s="271" t="s">
        <v>291</v>
      </c>
      <c r="C58" s="262" t="s">
        <v>179</v>
      </c>
      <c r="D58" s="272" t="s">
        <v>80</v>
      </c>
      <c r="E58" s="272" t="s">
        <v>81</v>
      </c>
      <c r="F58" s="273" t="s">
        <v>231</v>
      </c>
      <c r="G58" s="274" t="s">
        <v>232</v>
      </c>
      <c r="H58" s="274" t="s">
        <v>92</v>
      </c>
      <c r="I58" s="275">
        <v>500000000</v>
      </c>
      <c r="J58" s="275">
        <v>500586899</v>
      </c>
      <c r="K58" s="275">
        <v>509865000</v>
      </c>
      <c r="L58" s="275">
        <v>500000000</v>
      </c>
      <c r="M58" s="277">
        <v>8.900000000000001E-2</v>
      </c>
      <c r="N58" s="277">
        <v>6.610819216902726E-4</v>
      </c>
      <c r="O58" s="278">
        <v>0.5</v>
      </c>
      <c r="P58" s="277">
        <v>4.6100000000000002E-2</v>
      </c>
      <c r="S58" s="281"/>
    </row>
    <row r="59" spans="1:19" s="279" customFormat="1" ht="15" customHeight="1">
      <c r="A59" s="270"/>
      <c r="B59" s="271" t="s">
        <v>291</v>
      </c>
      <c r="C59" s="262" t="s">
        <v>179</v>
      </c>
      <c r="D59" s="272" t="s">
        <v>80</v>
      </c>
      <c r="E59" s="272" t="s">
        <v>81</v>
      </c>
      <c r="F59" s="273" t="s">
        <v>231</v>
      </c>
      <c r="G59" s="274" t="s">
        <v>232</v>
      </c>
      <c r="H59" s="274" t="s">
        <v>92</v>
      </c>
      <c r="I59" s="275">
        <v>500000000</v>
      </c>
      <c r="J59" s="275">
        <v>500586899</v>
      </c>
      <c r="K59" s="275">
        <v>509865000</v>
      </c>
      <c r="L59" s="275">
        <v>500000000</v>
      </c>
      <c r="M59" s="277">
        <v>8.900000000000001E-2</v>
      </c>
      <c r="N59" s="277">
        <v>6.610819216902726E-4</v>
      </c>
      <c r="O59" s="278">
        <v>0.5</v>
      </c>
      <c r="P59" s="277">
        <v>4.6100000000000002E-2</v>
      </c>
      <c r="S59" s="281"/>
    </row>
    <row r="60" spans="1:19" s="279" customFormat="1" ht="15" customHeight="1">
      <c r="A60" s="270"/>
      <c r="B60" s="271" t="s">
        <v>291</v>
      </c>
      <c r="C60" s="262" t="s">
        <v>179</v>
      </c>
      <c r="D60" s="272" t="s">
        <v>80</v>
      </c>
      <c r="E60" s="272" t="s">
        <v>81</v>
      </c>
      <c r="F60" s="273" t="s">
        <v>233</v>
      </c>
      <c r="G60" s="274" t="s">
        <v>234</v>
      </c>
      <c r="H60" s="274" t="s">
        <v>92</v>
      </c>
      <c r="I60" s="275">
        <v>500000000</v>
      </c>
      <c r="J60" s="275">
        <v>500829613</v>
      </c>
      <c r="K60" s="275">
        <v>510160000</v>
      </c>
      <c r="L60" s="275">
        <v>500000000</v>
      </c>
      <c r="M60" s="277">
        <v>8.900000000000001E-2</v>
      </c>
      <c r="N60" s="277">
        <v>6.6146441346142499E-4</v>
      </c>
      <c r="O60" s="278">
        <v>0.5</v>
      </c>
      <c r="P60" s="277">
        <v>4.6100000000000002E-2</v>
      </c>
      <c r="S60" s="281"/>
    </row>
    <row r="61" spans="1:19" s="279" customFormat="1" ht="15" customHeight="1">
      <c r="A61" s="270"/>
      <c r="B61" s="271" t="s">
        <v>291</v>
      </c>
      <c r="C61" s="262" t="s">
        <v>179</v>
      </c>
      <c r="D61" s="272" t="s">
        <v>80</v>
      </c>
      <c r="E61" s="272" t="s">
        <v>81</v>
      </c>
      <c r="F61" s="273" t="s">
        <v>233</v>
      </c>
      <c r="G61" s="274" t="s">
        <v>234</v>
      </c>
      <c r="H61" s="274" t="s">
        <v>92</v>
      </c>
      <c r="I61" s="275">
        <v>500000000</v>
      </c>
      <c r="J61" s="275">
        <v>500829613</v>
      </c>
      <c r="K61" s="275">
        <v>510160000</v>
      </c>
      <c r="L61" s="275">
        <v>500000000</v>
      </c>
      <c r="M61" s="277">
        <v>8.900000000000001E-2</v>
      </c>
      <c r="N61" s="277">
        <v>6.6146441346142499E-4</v>
      </c>
      <c r="O61" s="278">
        <v>0.5</v>
      </c>
      <c r="P61" s="277">
        <v>4.6100000000000002E-2</v>
      </c>
      <c r="S61" s="281"/>
    </row>
    <row r="62" spans="1:19" s="279" customFormat="1" ht="15" customHeight="1">
      <c r="A62" s="270"/>
      <c r="B62" s="271" t="s">
        <v>291</v>
      </c>
      <c r="C62" s="262" t="s">
        <v>179</v>
      </c>
      <c r="D62" s="272" t="s">
        <v>80</v>
      </c>
      <c r="E62" s="272" t="s">
        <v>81</v>
      </c>
      <c r="F62" s="273" t="s">
        <v>233</v>
      </c>
      <c r="G62" s="274" t="s">
        <v>234</v>
      </c>
      <c r="H62" s="274" t="s">
        <v>92</v>
      </c>
      <c r="I62" s="275">
        <v>500000000</v>
      </c>
      <c r="J62" s="275">
        <v>500829613</v>
      </c>
      <c r="K62" s="275">
        <v>510160000</v>
      </c>
      <c r="L62" s="275">
        <v>500000000</v>
      </c>
      <c r="M62" s="277">
        <v>8.900000000000001E-2</v>
      </c>
      <c r="N62" s="277">
        <v>6.6146441346142499E-4</v>
      </c>
      <c r="O62" s="278">
        <v>0.5</v>
      </c>
      <c r="P62" s="277">
        <v>4.6100000000000002E-2</v>
      </c>
      <c r="S62" s="281"/>
    </row>
    <row r="63" spans="1:19" s="279" customFormat="1" ht="15" customHeight="1">
      <c r="A63" s="270"/>
      <c r="B63" s="271" t="s">
        <v>291</v>
      </c>
      <c r="C63" s="262" t="s">
        <v>179</v>
      </c>
      <c r="D63" s="272" t="s">
        <v>80</v>
      </c>
      <c r="E63" s="272" t="s">
        <v>81</v>
      </c>
      <c r="F63" s="273" t="s">
        <v>233</v>
      </c>
      <c r="G63" s="274" t="s">
        <v>234</v>
      </c>
      <c r="H63" s="274" t="s">
        <v>92</v>
      </c>
      <c r="I63" s="275">
        <v>500000000</v>
      </c>
      <c r="J63" s="275">
        <v>500829613</v>
      </c>
      <c r="K63" s="275">
        <v>510160000</v>
      </c>
      <c r="L63" s="275">
        <v>500000000</v>
      </c>
      <c r="M63" s="277">
        <v>8.900000000000001E-2</v>
      </c>
      <c r="N63" s="277">
        <v>6.6146441346142499E-4</v>
      </c>
      <c r="O63" s="278">
        <v>0.5</v>
      </c>
      <c r="P63" s="277">
        <v>4.6100000000000002E-2</v>
      </c>
      <c r="S63" s="281"/>
    </row>
    <row r="64" spans="1:19" s="279" customFormat="1" ht="15" customHeight="1">
      <c r="A64" s="270"/>
      <c r="B64" s="271" t="s">
        <v>291</v>
      </c>
      <c r="C64" s="262" t="s">
        <v>179</v>
      </c>
      <c r="D64" s="272" t="s">
        <v>80</v>
      </c>
      <c r="E64" s="272" t="s">
        <v>81</v>
      </c>
      <c r="F64" s="273" t="s">
        <v>233</v>
      </c>
      <c r="G64" s="274" t="s">
        <v>234</v>
      </c>
      <c r="H64" s="274" t="s">
        <v>92</v>
      </c>
      <c r="I64" s="275">
        <v>500000000</v>
      </c>
      <c r="J64" s="275">
        <v>500829613</v>
      </c>
      <c r="K64" s="275">
        <v>510160000</v>
      </c>
      <c r="L64" s="275">
        <v>500000000</v>
      </c>
      <c r="M64" s="277">
        <v>8.900000000000001E-2</v>
      </c>
      <c r="N64" s="277">
        <v>6.6146441346142499E-4</v>
      </c>
      <c r="O64" s="278">
        <v>0.5</v>
      </c>
      <c r="P64" s="277">
        <v>4.6100000000000002E-2</v>
      </c>
      <c r="S64" s="281"/>
    </row>
    <row r="65" spans="1:19" s="279" customFormat="1" ht="15" customHeight="1">
      <c r="A65" s="270"/>
      <c r="B65" s="271" t="s">
        <v>291</v>
      </c>
      <c r="C65" s="262" t="s">
        <v>179</v>
      </c>
      <c r="D65" s="272" t="s">
        <v>80</v>
      </c>
      <c r="E65" s="272" t="s">
        <v>81</v>
      </c>
      <c r="F65" s="273" t="s">
        <v>233</v>
      </c>
      <c r="G65" s="274" t="s">
        <v>234</v>
      </c>
      <c r="H65" s="274" t="s">
        <v>92</v>
      </c>
      <c r="I65" s="275">
        <v>500000000</v>
      </c>
      <c r="J65" s="275">
        <v>500829613</v>
      </c>
      <c r="K65" s="275">
        <v>510160000</v>
      </c>
      <c r="L65" s="275">
        <v>500000000</v>
      </c>
      <c r="M65" s="277">
        <v>8.900000000000001E-2</v>
      </c>
      <c r="N65" s="277">
        <v>6.6146441346142499E-4</v>
      </c>
      <c r="O65" s="278">
        <v>0.5</v>
      </c>
      <c r="P65" s="277">
        <v>4.6100000000000002E-2</v>
      </c>
      <c r="S65" s="281"/>
    </row>
    <row r="66" spans="1:19" s="279" customFormat="1" ht="15" customHeight="1">
      <c r="A66" s="270"/>
      <c r="B66" s="271" t="s">
        <v>291</v>
      </c>
      <c r="C66" s="262" t="s">
        <v>179</v>
      </c>
      <c r="D66" s="272" t="s">
        <v>80</v>
      </c>
      <c r="E66" s="272" t="s">
        <v>81</v>
      </c>
      <c r="F66" s="273" t="s">
        <v>233</v>
      </c>
      <c r="G66" s="274" t="s">
        <v>234</v>
      </c>
      <c r="H66" s="274" t="s">
        <v>92</v>
      </c>
      <c r="I66" s="275">
        <v>500000000</v>
      </c>
      <c r="J66" s="275">
        <v>500829613</v>
      </c>
      <c r="K66" s="275">
        <v>510160000</v>
      </c>
      <c r="L66" s="275">
        <v>500000000</v>
      </c>
      <c r="M66" s="277">
        <v>8.900000000000001E-2</v>
      </c>
      <c r="N66" s="277">
        <v>6.6146441346142499E-4</v>
      </c>
      <c r="O66" s="278">
        <v>0.5</v>
      </c>
      <c r="P66" s="277">
        <v>4.6100000000000002E-2</v>
      </c>
      <c r="S66" s="281"/>
    </row>
    <row r="67" spans="1:19" s="279" customFormat="1" ht="15" customHeight="1">
      <c r="A67" s="270"/>
      <c r="B67" s="271" t="s">
        <v>291</v>
      </c>
      <c r="C67" s="269" t="s">
        <v>179</v>
      </c>
      <c r="D67" s="272" t="s">
        <v>80</v>
      </c>
      <c r="E67" s="272" t="s">
        <v>81</v>
      </c>
      <c r="F67" s="273" t="s">
        <v>233</v>
      </c>
      <c r="G67" s="274" t="s">
        <v>234</v>
      </c>
      <c r="H67" s="274" t="s">
        <v>92</v>
      </c>
      <c r="I67" s="275">
        <v>500000000</v>
      </c>
      <c r="J67" s="275">
        <v>500829613</v>
      </c>
      <c r="K67" s="275">
        <v>510160000</v>
      </c>
      <c r="L67" s="275">
        <v>500000000</v>
      </c>
      <c r="M67" s="277">
        <v>8.900000000000001E-2</v>
      </c>
      <c r="N67" s="277">
        <v>6.6146441346142499E-4</v>
      </c>
      <c r="O67" s="278">
        <v>0.5</v>
      </c>
      <c r="P67" s="277">
        <v>4.6100000000000002E-2</v>
      </c>
      <c r="S67" s="281"/>
    </row>
    <row r="68" spans="1:19" s="279" customFormat="1" ht="15" customHeight="1">
      <c r="A68" s="270"/>
      <c r="B68" s="271" t="s">
        <v>291</v>
      </c>
      <c r="C68" s="269" t="s">
        <v>179</v>
      </c>
      <c r="D68" s="272" t="s">
        <v>80</v>
      </c>
      <c r="E68" s="272" t="s">
        <v>81</v>
      </c>
      <c r="F68" s="273" t="s">
        <v>233</v>
      </c>
      <c r="G68" s="274" t="s">
        <v>234</v>
      </c>
      <c r="H68" s="274" t="s">
        <v>92</v>
      </c>
      <c r="I68" s="275">
        <v>500000000</v>
      </c>
      <c r="J68" s="275">
        <v>500829613</v>
      </c>
      <c r="K68" s="275">
        <v>510160000</v>
      </c>
      <c r="L68" s="275">
        <v>500000000</v>
      </c>
      <c r="M68" s="277">
        <v>8.900000000000001E-2</v>
      </c>
      <c r="N68" s="277">
        <v>6.6146441346142499E-4</v>
      </c>
      <c r="O68" s="278">
        <v>0.5</v>
      </c>
      <c r="P68" s="277">
        <v>4.6100000000000002E-2</v>
      </c>
      <c r="S68" s="281"/>
    </row>
    <row r="69" spans="1:19" s="279" customFormat="1" ht="15" customHeight="1">
      <c r="A69" s="270"/>
      <c r="B69" s="271" t="s">
        <v>291</v>
      </c>
      <c r="C69" s="269" t="s">
        <v>179</v>
      </c>
      <c r="D69" s="272" t="s">
        <v>80</v>
      </c>
      <c r="E69" s="272" t="s">
        <v>81</v>
      </c>
      <c r="F69" s="273" t="s">
        <v>233</v>
      </c>
      <c r="G69" s="274" t="s">
        <v>234</v>
      </c>
      <c r="H69" s="274" t="s">
        <v>92</v>
      </c>
      <c r="I69" s="275">
        <v>500000000</v>
      </c>
      <c r="J69" s="275">
        <v>500829613</v>
      </c>
      <c r="K69" s="275">
        <v>510160000</v>
      </c>
      <c r="L69" s="275">
        <v>500000000</v>
      </c>
      <c r="M69" s="277">
        <v>8.900000000000001E-2</v>
      </c>
      <c r="N69" s="277">
        <v>6.6146441346142499E-4</v>
      </c>
      <c r="O69" s="278">
        <v>0.5</v>
      </c>
      <c r="P69" s="277">
        <v>4.6100000000000002E-2</v>
      </c>
      <c r="S69" s="281"/>
    </row>
    <row r="70" spans="1:19" s="279" customFormat="1" ht="15" customHeight="1">
      <c r="A70" s="270"/>
      <c r="B70" s="271" t="s">
        <v>291</v>
      </c>
      <c r="C70" s="269" t="s">
        <v>179</v>
      </c>
      <c r="D70" s="272" t="s">
        <v>80</v>
      </c>
      <c r="E70" s="272" t="s">
        <v>81</v>
      </c>
      <c r="F70" s="273" t="s">
        <v>243</v>
      </c>
      <c r="G70" s="274" t="s">
        <v>244</v>
      </c>
      <c r="H70" s="274" t="s">
        <v>92</v>
      </c>
      <c r="I70" s="275">
        <v>500000000</v>
      </c>
      <c r="J70" s="275">
        <v>500464020</v>
      </c>
      <c r="K70" s="275">
        <v>501805000</v>
      </c>
      <c r="L70" s="275">
        <v>500000000</v>
      </c>
      <c r="M70" s="277">
        <v>7.1000000000000008E-2</v>
      </c>
      <c r="N70" s="277">
        <v>6.5063146855302335E-4</v>
      </c>
      <c r="O70" s="278">
        <v>0.5</v>
      </c>
      <c r="P70" s="277">
        <v>4.6100000000000002E-2</v>
      </c>
      <c r="S70" s="281"/>
    </row>
    <row r="71" spans="1:19" s="279" customFormat="1" ht="15" customHeight="1">
      <c r="A71" s="270"/>
      <c r="B71" s="271" t="s">
        <v>291</v>
      </c>
      <c r="C71" s="269" t="s">
        <v>179</v>
      </c>
      <c r="D71" s="272" t="s">
        <v>80</v>
      </c>
      <c r="E71" s="272" t="s">
        <v>81</v>
      </c>
      <c r="F71" s="273" t="s">
        <v>243</v>
      </c>
      <c r="G71" s="274" t="s">
        <v>244</v>
      </c>
      <c r="H71" s="274" t="s">
        <v>92</v>
      </c>
      <c r="I71" s="275">
        <v>500000000</v>
      </c>
      <c r="J71" s="275">
        <v>500464020</v>
      </c>
      <c r="K71" s="275">
        <v>501805000</v>
      </c>
      <c r="L71" s="275">
        <v>500000000</v>
      </c>
      <c r="M71" s="277">
        <v>7.1000000000000008E-2</v>
      </c>
      <c r="N71" s="277">
        <v>6.5063146855302335E-4</v>
      </c>
      <c r="O71" s="278">
        <v>0.5</v>
      </c>
      <c r="P71" s="277">
        <v>4.6100000000000002E-2</v>
      </c>
      <c r="S71" s="281"/>
    </row>
    <row r="72" spans="1:19" s="279" customFormat="1" ht="15" customHeight="1">
      <c r="A72" s="270"/>
      <c r="B72" s="271" t="s">
        <v>291</v>
      </c>
      <c r="C72" s="269" t="s">
        <v>179</v>
      </c>
      <c r="D72" s="272" t="s">
        <v>80</v>
      </c>
      <c r="E72" s="272" t="s">
        <v>81</v>
      </c>
      <c r="F72" s="273" t="s">
        <v>243</v>
      </c>
      <c r="G72" s="274" t="s">
        <v>244</v>
      </c>
      <c r="H72" s="274" t="s">
        <v>92</v>
      </c>
      <c r="I72" s="275">
        <v>500000000</v>
      </c>
      <c r="J72" s="275">
        <v>500464020</v>
      </c>
      <c r="K72" s="275">
        <v>501805000</v>
      </c>
      <c r="L72" s="275">
        <v>500000000</v>
      </c>
      <c r="M72" s="277">
        <v>7.1000000000000008E-2</v>
      </c>
      <c r="N72" s="277">
        <v>6.5063146855302335E-4</v>
      </c>
      <c r="O72" s="278">
        <v>0.5</v>
      </c>
      <c r="P72" s="277">
        <v>4.6100000000000002E-2</v>
      </c>
      <c r="S72" s="281"/>
    </row>
    <row r="73" spans="1:19" s="279" customFormat="1" ht="15" customHeight="1">
      <c r="A73" s="270"/>
      <c r="B73" s="271" t="s">
        <v>291</v>
      </c>
      <c r="C73" s="269" t="s">
        <v>179</v>
      </c>
      <c r="D73" s="272" t="s">
        <v>80</v>
      </c>
      <c r="E73" s="272" t="s">
        <v>81</v>
      </c>
      <c r="F73" s="273" t="s">
        <v>243</v>
      </c>
      <c r="G73" s="274" t="s">
        <v>244</v>
      </c>
      <c r="H73" s="274" t="s">
        <v>92</v>
      </c>
      <c r="I73" s="275">
        <v>500000000</v>
      </c>
      <c r="J73" s="275">
        <v>500464020</v>
      </c>
      <c r="K73" s="275">
        <v>501805000</v>
      </c>
      <c r="L73" s="275">
        <v>500000000</v>
      </c>
      <c r="M73" s="277">
        <v>7.1000000000000008E-2</v>
      </c>
      <c r="N73" s="277">
        <v>6.5063146855302335E-4</v>
      </c>
      <c r="O73" s="278">
        <v>0.5</v>
      </c>
      <c r="P73" s="277">
        <v>4.6100000000000002E-2</v>
      </c>
      <c r="S73" s="281"/>
    </row>
    <row r="74" spans="1:19" s="279" customFormat="1" ht="15" customHeight="1">
      <c r="A74" s="270"/>
      <c r="B74" s="271" t="s">
        <v>291</v>
      </c>
      <c r="C74" s="269" t="s">
        <v>179</v>
      </c>
      <c r="D74" s="272" t="s">
        <v>80</v>
      </c>
      <c r="E74" s="272" t="s">
        <v>81</v>
      </c>
      <c r="F74" s="273" t="s">
        <v>243</v>
      </c>
      <c r="G74" s="274" t="s">
        <v>244</v>
      </c>
      <c r="H74" s="274" t="s">
        <v>92</v>
      </c>
      <c r="I74" s="275">
        <v>500000000</v>
      </c>
      <c r="J74" s="275">
        <v>500464020</v>
      </c>
      <c r="K74" s="275">
        <v>501805000</v>
      </c>
      <c r="L74" s="275">
        <v>500000000</v>
      </c>
      <c r="M74" s="277">
        <v>7.1000000000000008E-2</v>
      </c>
      <c r="N74" s="277">
        <v>6.5063146855302335E-4</v>
      </c>
      <c r="O74" s="278">
        <v>0.5</v>
      </c>
      <c r="P74" s="277">
        <v>4.6100000000000002E-2</v>
      </c>
      <c r="S74" s="281"/>
    </row>
    <row r="75" spans="1:19" s="279" customFormat="1" ht="15" customHeight="1">
      <c r="A75" s="270"/>
      <c r="B75" s="271" t="s">
        <v>291</v>
      </c>
      <c r="C75" s="269" t="s">
        <v>179</v>
      </c>
      <c r="D75" s="272" t="s">
        <v>80</v>
      </c>
      <c r="E75" s="272" t="s">
        <v>81</v>
      </c>
      <c r="F75" s="273" t="s">
        <v>243</v>
      </c>
      <c r="G75" s="274" t="s">
        <v>244</v>
      </c>
      <c r="H75" s="274" t="s">
        <v>92</v>
      </c>
      <c r="I75" s="275">
        <v>500000000</v>
      </c>
      <c r="J75" s="275">
        <v>500464020</v>
      </c>
      <c r="K75" s="275">
        <v>501805000</v>
      </c>
      <c r="L75" s="275">
        <v>500000000</v>
      </c>
      <c r="M75" s="277">
        <v>7.1000000000000008E-2</v>
      </c>
      <c r="N75" s="277">
        <v>6.5063146855302335E-4</v>
      </c>
      <c r="O75" s="278">
        <v>0.5</v>
      </c>
      <c r="P75" s="277">
        <v>4.6100000000000002E-2</v>
      </c>
      <c r="S75" s="281"/>
    </row>
    <row r="76" spans="1:19" s="279" customFormat="1" ht="15" customHeight="1">
      <c r="A76" s="270"/>
      <c r="B76" s="271" t="s">
        <v>291</v>
      </c>
      <c r="C76" s="269" t="s">
        <v>179</v>
      </c>
      <c r="D76" s="272" t="s">
        <v>80</v>
      </c>
      <c r="E76" s="272" t="s">
        <v>81</v>
      </c>
      <c r="F76" s="273" t="s">
        <v>243</v>
      </c>
      <c r="G76" s="274" t="s">
        <v>244</v>
      </c>
      <c r="H76" s="274" t="s">
        <v>92</v>
      </c>
      <c r="I76" s="275">
        <v>500000000</v>
      </c>
      <c r="J76" s="275">
        <v>500464020</v>
      </c>
      <c r="K76" s="275">
        <v>501805000</v>
      </c>
      <c r="L76" s="275">
        <v>500000000</v>
      </c>
      <c r="M76" s="277">
        <v>7.1000000000000008E-2</v>
      </c>
      <c r="N76" s="277">
        <v>6.5063146855302335E-4</v>
      </c>
      <c r="O76" s="278">
        <v>0.5</v>
      </c>
      <c r="P76" s="277">
        <v>4.6100000000000002E-2</v>
      </c>
      <c r="S76" s="281"/>
    </row>
    <row r="77" spans="1:19" s="279" customFormat="1" ht="15" customHeight="1">
      <c r="A77" s="270"/>
      <c r="B77" s="271" t="s">
        <v>291</v>
      </c>
      <c r="C77" s="269" t="s">
        <v>179</v>
      </c>
      <c r="D77" s="272" t="s">
        <v>80</v>
      </c>
      <c r="E77" s="272" t="s">
        <v>81</v>
      </c>
      <c r="F77" s="273" t="s">
        <v>243</v>
      </c>
      <c r="G77" s="274" t="s">
        <v>244</v>
      </c>
      <c r="H77" s="274" t="s">
        <v>92</v>
      </c>
      <c r="I77" s="275">
        <v>500000000</v>
      </c>
      <c r="J77" s="275">
        <v>500464020</v>
      </c>
      <c r="K77" s="275">
        <v>501805000</v>
      </c>
      <c r="L77" s="275">
        <v>500000000</v>
      </c>
      <c r="M77" s="277">
        <v>7.1000000000000008E-2</v>
      </c>
      <c r="N77" s="277">
        <v>6.5063146855302335E-4</v>
      </c>
      <c r="O77" s="278">
        <v>0.5</v>
      </c>
      <c r="P77" s="277">
        <v>4.6100000000000002E-2</v>
      </c>
      <c r="S77" s="281"/>
    </row>
    <row r="78" spans="1:19" s="279" customFormat="1" ht="15" customHeight="1">
      <c r="A78" s="270"/>
      <c r="B78" s="271" t="s">
        <v>291</v>
      </c>
      <c r="C78" s="269" t="s">
        <v>179</v>
      </c>
      <c r="D78" s="272" t="s">
        <v>80</v>
      </c>
      <c r="E78" s="272" t="s">
        <v>81</v>
      </c>
      <c r="F78" s="273" t="s">
        <v>243</v>
      </c>
      <c r="G78" s="274" t="s">
        <v>244</v>
      </c>
      <c r="H78" s="274" t="s">
        <v>92</v>
      </c>
      <c r="I78" s="275">
        <v>500000000</v>
      </c>
      <c r="J78" s="275">
        <v>500464020</v>
      </c>
      <c r="K78" s="275">
        <v>501805000</v>
      </c>
      <c r="L78" s="275">
        <v>500000000</v>
      </c>
      <c r="M78" s="277">
        <v>7.1000000000000008E-2</v>
      </c>
      <c r="N78" s="277">
        <v>6.5063146855302335E-4</v>
      </c>
      <c r="O78" s="278">
        <v>0.5</v>
      </c>
      <c r="P78" s="277">
        <v>4.6100000000000002E-2</v>
      </c>
      <c r="S78" s="281"/>
    </row>
    <row r="79" spans="1:19" s="279" customFormat="1" ht="15" customHeight="1">
      <c r="A79" s="270"/>
      <c r="B79" s="271" t="s">
        <v>291</v>
      </c>
      <c r="C79" s="269" t="s">
        <v>179</v>
      </c>
      <c r="D79" s="272" t="s">
        <v>80</v>
      </c>
      <c r="E79" s="272" t="s">
        <v>81</v>
      </c>
      <c r="F79" s="273" t="s">
        <v>243</v>
      </c>
      <c r="G79" s="274" t="s">
        <v>244</v>
      </c>
      <c r="H79" s="274" t="s">
        <v>92</v>
      </c>
      <c r="I79" s="275">
        <v>500000000</v>
      </c>
      <c r="J79" s="275">
        <v>500464020</v>
      </c>
      <c r="K79" s="275">
        <v>501805000</v>
      </c>
      <c r="L79" s="275">
        <v>500000000</v>
      </c>
      <c r="M79" s="277">
        <v>7.1000000000000008E-2</v>
      </c>
      <c r="N79" s="277">
        <v>6.5063146855302335E-4</v>
      </c>
      <c r="O79" s="278">
        <v>0.5</v>
      </c>
      <c r="P79" s="277">
        <v>4.6100000000000002E-2</v>
      </c>
      <c r="S79" s="281"/>
    </row>
    <row r="80" spans="1:19" s="279" customFormat="1" ht="15" customHeight="1">
      <c r="A80" s="270"/>
      <c r="B80" s="271" t="s">
        <v>291</v>
      </c>
      <c r="C80" s="269" t="s">
        <v>179</v>
      </c>
      <c r="D80" s="272" t="s">
        <v>80</v>
      </c>
      <c r="E80" s="272" t="s">
        <v>81</v>
      </c>
      <c r="F80" s="273" t="s">
        <v>243</v>
      </c>
      <c r="G80" s="274" t="s">
        <v>244</v>
      </c>
      <c r="H80" s="274" t="s">
        <v>92</v>
      </c>
      <c r="I80" s="275">
        <v>500000000</v>
      </c>
      <c r="J80" s="275">
        <v>500464020</v>
      </c>
      <c r="K80" s="275">
        <v>501805000</v>
      </c>
      <c r="L80" s="275">
        <v>500000000</v>
      </c>
      <c r="M80" s="277">
        <v>7.1000000000000008E-2</v>
      </c>
      <c r="N80" s="277">
        <v>6.5063146855302335E-4</v>
      </c>
      <c r="O80" s="278">
        <v>0.5</v>
      </c>
      <c r="P80" s="277">
        <v>4.6100000000000002E-2</v>
      </c>
      <c r="S80" s="281"/>
    </row>
    <row r="81" spans="1:19" s="279" customFormat="1" ht="15" customHeight="1">
      <c r="A81" s="270"/>
      <c r="B81" s="271" t="s">
        <v>291</v>
      </c>
      <c r="C81" s="269" t="s">
        <v>179</v>
      </c>
      <c r="D81" s="272" t="s">
        <v>80</v>
      </c>
      <c r="E81" s="272" t="s">
        <v>81</v>
      </c>
      <c r="F81" s="273" t="s">
        <v>243</v>
      </c>
      <c r="G81" s="274" t="s">
        <v>244</v>
      </c>
      <c r="H81" s="274" t="s">
        <v>92</v>
      </c>
      <c r="I81" s="275">
        <v>500000000</v>
      </c>
      <c r="J81" s="275">
        <v>500464020</v>
      </c>
      <c r="K81" s="275">
        <v>501805000</v>
      </c>
      <c r="L81" s="275">
        <v>500000000</v>
      </c>
      <c r="M81" s="277">
        <v>7.1000000000000008E-2</v>
      </c>
      <c r="N81" s="277">
        <v>6.5063146855302335E-4</v>
      </c>
      <c r="O81" s="278">
        <v>0.5</v>
      </c>
      <c r="P81" s="277">
        <v>4.6100000000000002E-2</v>
      </c>
      <c r="S81" s="281"/>
    </row>
    <row r="82" spans="1:19" s="279" customFormat="1" ht="15" customHeight="1">
      <c r="A82" s="270"/>
      <c r="B82" s="271" t="s">
        <v>291</v>
      </c>
      <c r="C82" s="269" t="s">
        <v>179</v>
      </c>
      <c r="D82" s="272" t="s">
        <v>80</v>
      </c>
      <c r="E82" s="272" t="s">
        <v>81</v>
      </c>
      <c r="F82" s="273" t="s">
        <v>243</v>
      </c>
      <c r="G82" s="274" t="s">
        <v>244</v>
      </c>
      <c r="H82" s="274" t="s">
        <v>92</v>
      </c>
      <c r="I82" s="275">
        <v>500000000</v>
      </c>
      <c r="J82" s="275">
        <v>500464020</v>
      </c>
      <c r="K82" s="275">
        <v>501805000</v>
      </c>
      <c r="L82" s="275">
        <v>500000000</v>
      </c>
      <c r="M82" s="277">
        <v>7.1000000000000008E-2</v>
      </c>
      <c r="N82" s="277">
        <v>6.5063146855302335E-4</v>
      </c>
      <c r="O82" s="278">
        <v>0.5</v>
      </c>
      <c r="P82" s="277">
        <v>4.6100000000000002E-2</v>
      </c>
      <c r="S82" s="281"/>
    </row>
    <row r="83" spans="1:19" s="279" customFormat="1" ht="15" customHeight="1">
      <c r="A83" s="270"/>
      <c r="B83" s="271" t="s">
        <v>291</v>
      </c>
      <c r="C83" s="269" t="s">
        <v>179</v>
      </c>
      <c r="D83" s="272" t="s">
        <v>80</v>
      </c>
      <c r="E83" s="272" t="s">
        <v>81</v>
      </c>
      <c r="F83" s="273" t="s">
        <v>243</v>
      </c>
      <c r="G83" s="274" t="s">
        <v>244</v>
      </c>
      <c r="H83" s="274" t="s">
        <v>92</v>
      </c>
      <c r="I83" s="275">
        <v>500000000</v>
      </c>
      <c r="J83" s="275">
        <v>500464020</v>
      </c>
      <c r="K83" s="275">
        <v>501805000</v>
      </c>
      <c r="L83" s="275">
        <v>500000000</v>
      </c>
      <c r="M83" s="277">
        <v>7.1000000000000008E-2</v>
      </c>
      <c r="N83" s="277">
        <v>6.5063146855302335E-4</v>
      </c>
      <c r="O83" s="278">
        <v>0.5</v>
      </c>
      <c r="P83" s="277">
        <v>4.6100000000000002E-2</v>
      </c>
      <c r="S83" s="281"/>
    </row>
    <row r="84" spans="1:19" s="279" customFormat="1" ht="15" customHeight="1">
      <c r="A84" s="270"/>
      <c r="B84" s="271" t="s">
        <v>291</v>
      </c>
      <c r="C84" s="269" t="s">
        <v>179</v>
      </c>
      <c r="D84" s="272" t="s">
        <v>80</v>
      </c>
      <c r="E84" s="272" t="s">
        <v>81</v>
      </c>
      <c r="F84" s="273" t="s">
        <v>243</v>
      </c>
      <c r="G84" s="274" t="s">
        <v>244</v>
      </c>
      <c r="H84" s="274" t="s">
        <v>92</v>
      </c>
      <c r="I84" s="275">
        <v>500000000</v>
      </c>
      <c r="J84" s="275">
        <v>500464020</v>
      </c>
      <c r="K84" s="275">
        <v>501805000</v>
      </c>
      <c r="L84" s="275">
        <v>500000000</v>
      </c>
      <c r="M84" s="277">
        <v>7.1000000000000008E-2</v>
      </c>
      <c r="N84" s="277">
        <v>6.5063146855302335E-4</v>
      </c>
      <c r="O84" s="278">
        <v>0.5</v>
      </c>
      <c r="P84" s="277">
        <v>4.6100000000000002E-2</v>
      </c>
      <c r="S84" s="281"/>
    </row>
    <row r="85" spans="1:19" s="279" customFormat="1" ht="15" customHeight="1">
      <c r="A85" s="270"/>
      <c r="B85" s="271" t="s">
        <v>291</v>
      </c>
      <c r="C85" s="269" t="s">
        <v>179</v>
      </c>
      <c r="D85" s="272" t="s">
        <v>80</v>
      </c>
      <c r="E85" s="272" t="s">
        <v>81</v>
      </c>
      <c r="F85" s="273" t="s">
        <v>243</v>
      </c>
      <c r="G85" s="274" t="s">
        <v>244</v>
      </c>
      <c r="H85" s="274" t="s">
        <v>92</v>
      </c>
      <c r="I85" s="275">
        <v>500000000</v>
      </c>
      <c r="J85" s="275">
        <v>500464020</v>
      </c>
      <c r="K85" s="275">
        <v>501805000</v>
      </c>
      <c r="L85" s="275">
        <v>500000000</v>
      </c>
      <c r="M85" s="277">
        <v>7.1000000000000008E-2</v>
      </c>
      <c r="N85" s="277">
        <v>6.5063146855302335E-4</v>
      </c>
      <c r="O85" s="278">
        <v>0.5</v>
      </c>
      <c r="P85" s="277">
        <v>4.6100000000000002E-2</v>
      </c>
      <c r="S85" s="281"/>
    </row>
    <row r="86" spans="1:19" s="279" customFormat="1" ht="15" customHeight="1">
      <c r="A86" s="270"/>
      <c r="B86" s="271" t="s">
        <v>291</v>
      </c>
      <c r="C86" s="269" t="s">
        <v>179</v>
      </c>
      <c r="D86" s="272" t="s">
        <v>80</v>
      </c>
      <c r="E86" s="272" t="s">
        <v>81</v>
      </c>
      <c r="F86" s="273" t="s">
        <v>243</v>
      </c>
      <c r="G86" s="274" t="s">
        <v>244</v>
      </c>
      <c r="H86" s="274" t="s">
        <v>92</v>
      </c>
      <c r="I86" s="275">
        <v>500000000</v>
      </c>
      <c r="J86" s="275">
        <v>500464020</v>
      </c>
      <c r="K86" s="275">
        <v>501805000</v>
      </c>
      <c r="L86" s="275">
        <v>500000000</v>
      </c>
      <c r="M86" s="277">
        <v>7.1000000000000008E-2</v>
      </c>
      <c r="N86" s="277">
        <v>6.5063146855302335E-4</v>
      </c>
      <c r="O86" s="278">
        <v>0.5</v>
      </c>
      <c r="P86" s="277">
        <v>4.6100000000000002E-2</v>
      </c>
      <c r="S86" s="281"/>
    </row>
    <row r="87" spans="1:19" s="279" customFormat="1" ht="15" customHeight="1">
      <c r="A87" s="270"/>
      <c r="B87" s="271" t="s">
        <v>291</v>
      </c>
      <c r="C87" s="269" t="s">
        <v>179</v>
      </c>
      <c r="D87" s="272" t="s">
        <v>80</v>
      </c>
      <c r="E87" s="272" t="s">
        <v>81</v>
      </c>
      <c r="F87" s="273" t="s">
        <v>243</v>
      </c>
      <c r="G87" s="274" t="s">
        <v>244</v>
      </c>
      <c r="H87" s="274" t="s">
        <v>92</v>
      </c>
      <c r="I87" s="275">
        <v>500000000</v>
      </c>
      <c r="J87" s="275">
        <v>500464020</v>
      </c>
      <c r="K87" s="275">
        <v>501805000</v>
      </c>
      <c r="L87" s="275">
        <v>500000000</v>
      </c>
      <c r="M87" s="277">
        <v>7.1000000000000008E-2</v>
      </c>
      <c r="N87" s="277">
        <v>6.5063146855302335E-4</v>
      </c>
      <c r="O87" s="278">
        <v>0.5</v>
      </c>
      <c r="P87" s="277">
        <v>4.6100000000000002E-2</v>
      </c>
      <c r="S87" s="281"/>
    </row>
    <row r="88" spans="1:19" s="279" customFormat="1" ht="15" customHeight="1">
      <c r="A88" s="270"/>
      <c r="B88" s="271" t="s">
        <v>291</v>
      </c>
      <c r="C88" s="269" t="s">
        <v>179</v>
      </c>
      <c r="D88" s="272" t="s">
        <v>80</v>
      </c>
      <c r="E88" s="272" t="s">
        <v>81</v>
      </c>
      <c r="F88" s="273" t="s">
        <v>243</v>
      </c>
      <c r="G88" s="274" t="s">
        <v>244</v>
      </c>
      <c r="H88" s="274" t="s">
        <v>92</v>
      </c>
      <c r="I88" s="275">
        <v>500000000</v>
      </c>
      <c r="J88" s="275">
        <v>500464020</v>
      </c>
      <c r="K88" s="275">
        <v>501805000</v>
      </c>
      <c r="L88" s="275">
        <v>500000000</v>
      </c>
      <c r="M88" s="277">
        <v>7.1000000000000008E-2</v>
      </c>
      <c r="N88" s="277">
        <v>6.5063146855302335E-4</v>
      </c>
      <c r="O88" s="278">
        <v>0.5</v>
      </c>
      <c r="P88" s="277">
        <v>4.6100000000000002E-2</v>
      </c>
      <c r="S88" s="281"/>
    </row>
    <row r="89" spans="1:19" s="279" customFormat="1" ht="15" customHeight="1">
      <c r="A89" s="270"/>
      <c r="B89" s="271" t="s">
        <v>291</v>
      </c>
      <c r="C89" s="269" t="s">
        <v>179</v>
      </c>
      <c r="D89" s="272" t="s">
        <v>80</v>
      </c>
      <c r="E89" s="272" t="s">
        <v>81</v>
      </c>
      <c r="F89" s="273" t="s">
        <v>243</v>
      </c>
      <c r="G89" s="274" t="s">
        <v>244</v>
      </c>
      <c r="H89" s="274" t="s">
        <v>92</v>
      </c>
      <c r="I89" s="275">
        <v>500000000</v>
      </c>
      <c r="J89" s="275">
        <v>500464020</v>
      </c>
      <c r="K89" s="275">
        <v>501805000</v>
      </c>
      <c r="L89" s="275">
        <v>500000000</v>
      </c>
      <c r="M89" s="277">
        <v>7.1000000000000008E-2</v>
      </c>
      <c r="N89" s="277">
        <v>6.5063146855302335E-4</v>
      </c>
      <c r="O89" s="278">
        <v>0.5</v>
      </c>
      <c r="P89" s="277">
        <v>4.6100000000000002E-2</v>
      </c>
      <c r="S89" s="281"/>
    </row>
    <row r="90" spans="1:19" s="279" customFormat="1" ht="15" customHeight="1">
      <c r="A90" s="270"/>
      <c r="B90" s="271" t="s">
        <v>291</v>
      </c>
      <c r="C90" s="269" t="s">
        <v>179</v>
      </c>
      <c r="D90" s="272" t="s">
        <v>80</v>
      </c>
      <c r="E90" s="272" t="s">
        <v>81</v>
      </c>
      <c r="F90" s="273" t="s">
        <v>298</v>
      </c>
      <c r="G90" s="274" t="s">
        <v>299</v>
      </c>
      <c r="H90" s="274" t="s">
        <v>92</v>
      </c>
      <c r="I90" s="275">
        <v>500000000</v>
      </c>
      <c r="J90" s="275">
        <v>503421034</v>
      </c>
      <c r="K90" s="275">
        <v>509165000</v>
      </c>
      <c r="L90" s="275">
        <v>500000000</v>
      </c>
      <c r="M90" s="277">
        <v>7.0000000000000007E-2</v>
      </c>
      <c r="N90" s="277">
        <v>6.601743140977075E-4</v>
      </c>
      <c r="O90" s="278">
        <v>0.5</v>
      </c>
      <c r="P90" s="277">
        <v>4.6100000000000002E-2</v>
      </c>
      <c r="S90" s="281"/>
    </row>
    <row r="91" spans="1:19" s="279" customFormat="1" ht="15" customHeight="1">
      <c r="A91" s="270"/>
      <c r="B91" s="271" t="s">
        <v>291</v>
      </c>
      <c r="C91" s="269" t="s">
        <v>179</v>
      </c>
      <c r="D91" s="272" t="s">
        <v>80</v>
      </c>
      <c r="E91" s="272" t="s">
        <v>81</v>
      </c>
      <c r="F91" s="273" t="s">
        <v>298</v>
      </c>
      <c r="G91" s="274" t="s">
        <v>299</v>
      </c>
      <c r="H91" s="274" t="s">
        <v>92</v>
      </c>
      <c r="I91" s="275">
        <v>500000000</v>
      </c>
      <c r="J91" s="275">
        <v>503421034</v>
      </c>
      <c r="K91" s="275">
        <v>509165000</v>
      </c>
      <c r="L91" s="275">
        <v>500000000</v>
      </c>
      <c r="M91" s="277">
        <v>7.0000000000000007E-2</v>
      </c>
      <c r="N91" s="277">
        <v>6.601743140977075E-4</v>
      </c>
      <c r="O91" s="278">
        <v>0.5</v>
      </c>
      <c r="P91" s="277">
        <v>4.6100000000000002E-2</v>
      </c>
      <c r="S91" s="281"/>
    </row>
    <row r="92" spans="1:19" s="279" customFormat="1" ht="15" customHeight="1">
      <c r="A92" s="270"/>
      <c r="B92" s="271" t="s">
        <v>291</v>
      </c>
      <c r="C92" s="269" t="s">
        <v>179</v>
      </c>
      <c r="D92" s="272" t="s">
        <v>80</v>
      </c>
      <c r="E92" s="272" t="s">
        <v>81</v>
      </c>
      <c r="F92" s="273" t="s">
        <v>298</v>
      </c>
      <c r="G92" s="274" t="s">
        <v>299</v>
      </c>
      <c r="H92" s="274" t="s">
        <v>92</v>
      </c>
      <c r="I92" s="275">
        <v>500000000</v>
      </c>
      <c r="J92" s="275">
        <v>503421034</v>
      </c>
      <c r="K92" s="275">
        <v>509165000</v>
      </c>
      <c r="L92" s="275">
        <v>500000000</v>
      </c>
      <c r="M92" s="277">
        <v>7.0000000000000007E-2</v>
      </c>
      <c r="N92" s="277">
        <v>6.601743140977075E-4</v>
      </c>
      <c r="O92" s="278">
        <v>0.5</v>
      </c>
      <c r="P92" s="277">
        <v>4.6100000000000002E-2</v>
      </c>
      <c r="S92" s="281"/>
    </row>
    <row r="93" spans="1:19" s="279" customFormat="1" ht="15" customHeight="1">
      <c r="A93" s="270"/>
      <c r="B93" s="271" t="s">
        <v>291</v>
      </c>
      <c r="C93" s="269" t="s">
        <v>179</v>
      </c>
      <c r="D93" s="272" t="s">
        <v>80</v>
      </c>
      <c r="E93" s="272" t="s">
        <v>81</v>
      </c>
      <c r="F93" s="273" t="s">
        <v>298</v>
      </c>
      <c r="G93" s="274" t="s">
        <v>299</v>
      </c>
      <c r="H93" s="274" t="s">
        <v>92</v>
      </c>
      <c r="I93" s="275">
        <v>500000000</v>
      </c>
      <c r="J93" s="275">
        <v>503421034</v>
      </c>
      <c r="K93" s="275">
        <v>509165000</v>
      </c>
      <c r="L93" s="275">
        <v>500000000</v>
      </c>
      <c r="M93" s="277">
        <v>7.0000000000000007E-2</v>
      </c>
      <c r="N93" s="277">
        <v>6.601743140977075E-4</v>
      </c>
      <c r="O93" s="278">
        <v>0.5</v>
      </c>
      <c r="P93" s="277">
        <v>4.6100000000000002E-2</v>
      </c>
      <c r="S93" s="281"/>
    </row>
    <row r="94" spans="1:19" s="279" customFormat="1" ht="15" customHeight="1">
      <c r="A94" s="270"/>
      <c r="B94" s="271" t="s">
        <v>291</v>
      </c>
      <c r="C94" s="269" t="s">
        <v>179</v>
      </c>
      <c r="D94" s="272" t="s">
        <v>80</v>
      </c>
      <c r="E94" s="272" t="s">
        <v>81</v>
      </c>
      <c r="F94" s="273" t="s">
        <v>298</v>
      </c>
      <c r="G94" s="274" t="s">
        <v>299</v>
      </c>
      <c r="H94" s="274" t="s">
        <v>92</v>
      </c>
      <c r="I94" s="275">
        <v>500000000</v>
      </c>
      <c r="J94" s="275">
        <v>503421034</v>
      </c>
      <c r="K94" s="275">
        <v>509165000</v>
      </c>
      <c r="L94" s="275">
        <v>500000000</v>
      </c>
      <c r="M94" s="277">
        <v>7.0000000000000007E-2</v>
      </c>
      <c r="N94" s="277">
        <v>6.601743140977075E-4</v>
      </c>
      <c r="O94" s="278">
        <v>0.5</v>
      </c>
      <c r="P94" s="277">
        <v>4.6100000000000002E-2</v>
      </c>
      <c r="S94" s="281"/>
    </row>
    <row r="95" spans="1:19" s="279" customFormat="1" ht="15" customHeight="1">
      <c r="A95" s="270"/>
      <c r="B95" s="271" t="s">
        <v>291</v>
      </c>
      <c r="C95" s="269" t="s">
        <v>179</v>
      </c>
      <c r="D95" s="272" t="s">
        <v>80</v>
      </c>
      <c r="E95" s="272" t="s">
        <v>81</v>
      </c>
      <c r="F95" s="273" t="s">
        <v>298</v>
      </c>
      <c r="G95" s="274" t="s">
        <v>299</v>
      </c>
      <c r="H95" s="274" t="s">
        <v>92</v>
      </c>
      <c r="I95" s="275">
        <v>500000000</v>
      </c>
      <c r="J95" s="275">
        <v>503421034</v>
      </c>
      <c r="K95" s="275">
        <v>509165000</v>
      </c>
      <c r="L95" s="275">
        <v>500000000</v>
      </c>
      <c r="M95" s="277">
        <v>7.0000000000000007E-2</v>
      </c>
      <c r="N95" s="277">
        <v>6.601743140977075E-4</v>
      </c>
      <c r="O95" s="278">
        <v>0.5</v>
      </c>
      <c r="P95" s="277">
        <v>4.6100000000000002E-2</v>
      </c>
      <c r="S95" s="281"/>
    </row>
    <row r="96" spans="1:19" s="279" customFormat="1" ht="15" customHeight="1">
      <c r="A96" s="270"/>
      <c r="B96" s="271" t="s">
        <v>291</v>
      </c>
      <c r="C96" s="269" t="s">
        <v>179</v>
      </c>
      <c r="D96" s="272" t="s">
        <v>80</v>
      </c>
      <c r="E96" s="272" t="s">
        <v>81</v>
      </c>
      <c r="F96" s="273" t="s">
        <v>298</v>
      </c>
      <c r="G96" s="274" t="s">
        <v>299</v>
      </c>
      <c r="H96" s="274" t="s">
        <v>92</v>
      </c>
      <c r="I96" s="275">
        <v>500000000</v>
      </c>
      <c r="J96" s="275">
        <v>503421034</v>
      </c>
      <c r="K96" s="275">
        <v>509165000</v>
      </c>
      <c r="L96" s="275">
        <v>500000000</v>
      </c>
      <c r="M96" s="277">
        <v>7.0000000000000007E-2</v>
      </c>
      <c r="N96" s="277">
        <v>6.601743140977075E-4</v>
      </c>
      <c r="O96" s="278">
        <v>0.5</v>
      </c>
      <c r="P96" s="277">
        <v>4.6100000000000002E-2</v>
      </c>
      <c r="S96" s="281"/>
    </row>
    <row r="97" spans="1:19" s="279" customFormat="1" ht="15" customHeight="1">
      <c r="A97" s="270"/>
      <c r="B97" s="271" t="s">
        <v>291</v>
      </c>
      <c r="C97" s="269" t="s">
        <v>179</v>
      </c>
      <c r="D97" s="272" t="s">
        <v>80</v>
      </c>
      <c r="E97" s="272" t="s">
        <v>81</v>
      </c>
      <c r="F97" s="273" t="s">
        <v>298</v>
      </c>
      <c r="G97" s="274" t="s">
        <v>299</v>
      </c>
      <c r="H97" s="274" t="s">
        <v>92</v>
      </c>
      <c r="I97" s="275">
        <v>500000000</v>
      </c>
      <c r="J97" s="275">
        <v>503421034</v>
      </c>
      <c r="K97" s="275">
        <v>509165000</v>
      </c>
      <c r="L97" s="275">
        <v>500000000</v>
      </c>
      <c r="M97" s="277">
        <v>7.0000000000000007E-2</v>
      </c>
      <c r="N97" s="277">
        <v>6.601743140977075E-4</v>
      </c>
      <c r="O97" s="278">
        <v>0.5</v>
      </c>
      <c r="P97" s="277">
        <v>4.6100000000000002E-2</v>
      </c>
      <c r="S97" s="281"/>
    </row>
    <row r="98" spans="1:19" s="279" customFormat="1" ht="15" customHeight="1">
      <c r="A98" s="270"/>
      <c r="B98" s="271" t="s">
        <v>291</v>
      </c>
      <c r="C98" s="269" t="s">
        <v>179</v>
      </c>
      <c r="D98" s="272" t="s">
        <v>80</v>
      </c>
      <c r="E98" s="272" t="s">
        <v>81</v>
      </c>
      <c r="F98" s="273" t="s">
        <v>298</v>
      </c>
      <c r="G98" s="274" t="s">
        <v>299</v>
      </c>
      <c r="H98" s="274" t="s">
        <v>92</v>
      </c>
      <c r="I98" s="275">
        <v>500000000</v>
      </c>
      <c r="J98" s="275">
        <v>503421034</v>
      </c>
      <c r="K98" s="275">
        <v>509165000</v>
      </c>
      <c r="L98" s="275">
        <v>500000000</v>
      </c>
      <c r="M98" s="277">
        <v>7.0000000000000007E-2</v>
      </c>
      <c r="N98" s="277">
        <v>6.601743140977075E-4</v>
      </c>
      <c r="O98" s="278">
        <v>0.5</v>
      </c>
      <c r="P98" s="277">
        <v>4.6100000000000002E-2</v>
      </c>
      <c r="S98" s="281"/>
    </row>
    <row r="99" spans="1:19" s="279" customFormat="1" ht="15" customHeight="1">
      <c r="A99" s="270"/>
      <c r="B99" s="271" t="s">
        <v>291</v>
      </c>
      <c r="C99" s="269" t="s">
        <v>179</v>
      </c>
      <c r="D99" s="272" t="s">
        <v>80</v>
      </c>
      <c r="E99" s="272" t="s">
        <v>81</v>
      </c>
      <c r="F99" s="273" t="s">
        <v>298</v>
      </c>
      <c r="G99" s="274" t="s">
        <v>299</v>
      </c>
      <c r="H99" s="274" t="s">
        <v>92</v>
      </c>
      <c r="I99" s="275">
        <v>500000000</v>
      </c>
      <c r="J99" s="275">
        <v>503421034</v>
      </c>
      <c r="K99" s="275">
        <v>509165000</v>
      </c>
      <c r="L99" s="275">
        <v>500000000</v>
      </c>
      <c r="M99" s="277">
        <v>7.0000000000000007E-2</v>
      </c>
      <c r="N99" s="277">
        <v>6.601743140977075E-4</v>
      </c>
      <c r="O99" s="278">
        <v>0.5</v>
      </c>
      <c r="P99" s="277">
        <v>4.6100000000000002E-2</v>
      </c>
      <c r="S99" s="281"/>
    </row>
    <row r="100" spans="1:19" s="279" customFormat="1" ht="15" customHeight="1">
      <c r="A100" s="270"/>
      <c r="B100" s="271" t="s">
        <v>291</v>
      </c>
      <c r="C100" s="269" t="s">
        <v>221</v>
      </c>
      <c r="D100" s="272" t="s">
        <v>80</v>
      </c>
      <c r="E100" s="272" t="s">
        <v>81</v>
      </c>
      <c r="F100" s="273" t="s">
        <v>227</v>
      </c>
      <c r="G100" s="274" t="s">
        <v>228</v>
      </c>
      <c r="H100" s="274" t="s">
        <v>92</v>
      </c>
      <c r="I100" s="275">
        <v>1000000000</v>
      </c>
      <c r="J100" s="275">
        <v>1012408929</v>
      </c>
      <c r="K100" s="275">
        <v>1012210000</v>
      </c>
      <c r="L100" s="275">
        <v>1000000000</v>
      </c>
      <c r="M100" s="276">
        <v>9.0999999999999998E-2</v>
      </c>
      <c r="N100" s="277">
        <v>1.3124135446718462E-3</v>
      </c>
      <c r="O100" s="278">
        <v>0.5</v>
      </c>
      <c r="P100" s="277">
        <v>2.01E-2</v>
      </c>
      <c r="S100" s="281"/>
    </row>
    <row r="101" spans="1:19" s="279" customFormat="1" ht="15" customHeight="1">
      <c r="A101" s="270"/>
      <c r="B101" s="271" t="s">
        <v>291</v>
      </c>
      <c r="C101" s="269" t="s">
        <v>221</v>
      </c>
      <c r="D101" s="272" t="s">
        <v>80</v>
      </c>
      <c r="E101" s="272" t="s">
        <v>81</v>
      </c>
      <c r="F101" s="273" t="s">
        <v>227</v>
      </c>
      <c r="G101" s="274" t="s">
        <v>228</v>
      </c>
      <c r="H101" s="274" t="s">
        <v>92</v>
      </c>
      <c r="I101" s="275">
        <v>1000000000</v>
      </c>
      <c r="J101" s="275">
        <v>1012408929</v>
      </c>
      <c r="K101" s="275">
        <v>1012210000</v>
      </c>
      <c r="L101" s="275">
        <v>1000000000</v>
      </c>
      <c r="M101" s="276">
        <v>9.0999999999999998E-2</v>
      </c>
      <c r="N101" s="277">
        <v>1.3124135446718462E-3</v>
      </c>
      <c r="O101" s="278">
        <v>0.5</v>
      </c>
      <c r="P101" s="277">
        <v>2.01E-2</v>
      </c>
      <c r="S101" s="281"/>
    </row>
    <row r="102" spans="1:19" s="279" customFormat="1" ht="15" customHeight="1">
      <c r="A102" s="270"/>
      <c r="B102" s="271" t="s">
        <v>291</v>
      </c>
      <c r="C102" s="269" t="s">
        <v>221</v>
      </c>
      <c r="D102" s="272" t="s">
        <v>80</v>
      </c>
      <c r="E102" s="272" t="s">
        <v>81</v>
      </c>
      <c r="F102" s="273" t="s">
        <v>227</v>
      </c>
      <c r="G102" s="274" t="s">
        <v>228</v>
      </c>
      <c r="H102" s="274" t="s">
        <v>92</v>
      </c>
      <c r="I102" s="275">
        <v>1000000000</v>
      </c>
      <c r="J102" s="275">
        <v>1012408929</v>
      </c>
      <c r="K102" s="275">
        <v>1012210000</v>
      </c>
      <c r="L102" s="275">
        <v>1000000000</v>
      </c>
      <c r="M102" s="276">
        <v>9.0999999999999998E-2</v>
      </c>
      <c r="N102" s="277">
        <v>1.3124135446718462E-3</v>
      </c>
      <c r="O102" s="278">
        <v>0.5</v>
      </c>
      <c r="P102" s="277">
        <v>2.01E-2</v>
      </c>
      <c r="S102" s="281"/>
    </row>
    <row r="103" spans="1:19" s="279" customFormat="1" ht="15" customHeight="1">
      <c r="A103" s="270"/>
      <c r="B103" s="271" t="s">
        <v>291</v>
      </c>
      <c r="C103" s="269" t="s">
        <v>221</v>
      </c>
      <c r="D103" s="272" t="s">
        <v>80</v>
      </c>
      <c r="E103" s="272" t="s">
        <v>81</v>
      </c>
      <c r="F103" s="273" t="s">
        <v>227</v>
      </c>
      <c r="G103" s="274" t="s">
        <v>228</v>
      </c>
      <c r="H103" s="274" t="s">
        <v>92</v>
      </c>
      <c r="I103" s="275">
        <v>1000000000</v>
      </c>
      <c r="J103" s="275">
        <v>1012408929</v>
      </c>
      <c r="K103" s="275">
        <v>1012210000</v>
      </c>
      <c r="L103" s="275">
        <v>1000000000</v>
      </c>
      <c r="M103" s="276">
        <v>9.0999999999999998E-2</v>
      </c>
      <c r="N103" s="277">
        <v>1.3124135446718462E-3</v>
      </c>
      <c r="O103" s="278">
        <v>0.5</v>
      </c>
      <c r="P103" s="277">
        <v>2.01E-2</v>
      </c>
      <c r="S103" s="281"/>
    </row>
    <row r="104" spans="1:19" s="279" customFormat="1" ht="15" customHeight="1">
      <c r="A104" s="270"/>
      <c r="B104" s="271" t="s">
        <v>291</v>
      </c>
      <c r="C104" s="269" t="s">
        <v>221</v>
      </c>
      <c r="D104" s="272" t="s">
        <v>80</v>
      </c>
      <c r="E104" s="272" t="s">
        <v>81</v>
      </c>
      <c r="F104" s="273" t="s">
        <v>227</v>
      </c>
      <c r="G104" s="274" t="s">
        <v>228</v>
      </c>
      <c r="H104" s="274" t="s">
        <v>92</v>
      </c>
      <c r="I104" s="275">
        <v>1000000000</v>
      </c>
      <c r="J104" s="275">
        <v>1012408929</v>
      </c>
      <c r="K104" s="275">
        <v>1012210000</v>
      </c>
      <c r="L104" s="275">
        <v>1000000000</v>
      </c>
      <c r="M104" s="276">
        <v>9.0999999999999998E-2</v>
      </c>
      <c r="N104" s="277">
        <v>1.3124135446718462E-3</v>
      </c>
      <c r="O104" s="278">
        <v>0.5</v>
      </c>
      <c r="P104" s="277">
        <v>2.01E-2</v>
      </c>
      <c r="S104" s="281"/>
    </row>
    <row r="105" spans="1:19" s="279" customFormat="1" ht="15" customHeight="1">
      <c r="A105" s="270"/>
      <c r="B105" s="271" t="s">
        <v>291</v>
      </c>
      <c r="C105" s="269" t="s">
        <v>221</v>
      </c>
      <c r="D105" s="272" t="s">
        <v>80</v>
      </c>
      <c r="E105" s="272" t="s">
        <v>81</v>
      </c>
      <c r="F105" s="273" t="s">
        <v>229</v>
      </c>
      <c r="G105" s="274" t="s">
        <v>230</v>
      </c>
      <c r="H105" s="274" t="s">
        <v>92</v>
      </c>
      <c r="I105" s="275">
        <v>1000000000</v>
      </c>
      <c r="J105" s="275">
        <v>1003163407</v>
      </c>
      <c r="K105" s="275">
        <v>1044970000</v>
      </c>
      <c r="L105" s="275">
        <v>1000000000</v>
      </c>
      <c r="M105" s="276">
        <v>8.950000000000001E-2</v>
      </c>
      <c r="N105" s="277">
        <v>1.3548895800038917E-3</v>
      </c>
      <c r="O105" s="278">
        <v>0.5</v>
      </c>
      <c r="P105" s="277">
        <v>2.01E-2</v>
      </c>
      <c r="S105" s="281"/>
    </row>
    <row r="106" spans="1:19" s="279" customFormat="1" ht="15" customHeight="1">
      <c r="A106" s="270"/>
      <c r="B106" s="271" t="s">
        <v>291</v>
      </c>
      <c r="C106" s="269" t="s">
        <v>221</v>
      </c>
      <c r="D106" s="272" t="s">
        <v>80</v>
      </c>
      <c r="E106" s="272" t="s">
        <v>81</v>
      </c>
      <c r="F106" s="273" t="s">
        <v>229</v>
      </c>
      <c r="G106" s="274" t="s">
        <v>230</v>
      </c>
      <c r="H106" s="274" t="s">
        <v>92</v>
      </c>
      <c r="I106" s="275">
        <v>1000000000</v>
      </c>
      <c r="J106" s="275">
        <v>1003163407</v>
      </c>
      <c r="K106" s="275">
        <v>1044970000</v>
      </c>
      <c r="L106" s="275">
        <v>1000000000</v>
      </c>
      <c r="M106" s="276">
        <v>8.950000000000001E-2</v>
      </c>
      <c r="N106" s="277">
        <v>1.3548895800038917E-3</v>
      </c>
      <c r="O106" s="278">
        <v>0.5</v>
      </c>
      <c r="P106" s="277">
        <v>2.01E-2</v>
      </c>
      <c r="S106" s="281"/>
    </row>
    <row r="107" spans="1:19" s="279" customFormat="1" ht="15" customHeight="1">
      <c r="A107" s="270"/>
      <c r="B107" s="271" t="s">
        <v>291</v>
      </c>
      <c r="C107" s="269" t="s">
        <v>221</v>
      </c>
      <c r="D107" s="272" t="s">
        <v>80</v>
      </c>
      <c r="E107" s="272" t="s">
        <v>81</v>
      </c>
      <c r="F107" s="273" t="s">
        <v>229</v>
      </c>
      <c r="G107" s="274" t="s">
        <v>230</v>
      </c>
      <c r="H107" s="274" t="s">
        <v>92</v>
      </c>
      <c r="I107" s="275">
        <v>1000000000</v>
      </c>
      <c r="J107" s="275">
        <v>1003163407</v>
      </c>
      <c r="K107" s="275">
        <v>1044970000</v>
      </c>
      <c r="L107" s="275">
        <v>1000000000</v>
      </c>
      <c r="M107" s="276">
        <v>8.950000000000001E-2</v>
      </c>
      <c r="N107" s="277">
        <v>1.3548895800038917E-3</v>
      </c>
      <c r="O107" s="278">
        <v>0.5</v>
      </c>
      <c r="P107" s="277">
        <v>2.01E-2</v>
      </c>
      <c r="S107" s="281"/>
    </row>
    <row r="108" spans="1:19" s="279" customFormat="1" ht="15" customHeight="1">
      <c r="A108" s="270"/>
      <c r="B108" s="271" t="s">
        <v>291</v>
      </c>
      <c r="C108" s="269" t="s">
        <v>221</v>
      </c>
      <c r="D108" s="272" t="s">
        <v>80</v>
      </c>
      <c r="E108" s="272" t="s">
        <v>81</v>
      </c>
      <c r="F108" s="273" t="s">
        <v>229</v>
      </c>
      <c r="G108" s="274" t="s">
        <v>230</v>
      </c>
      <c r="H108" s="274" t="s">
        <v>92</v>
      </c>
      <c r="I108" s="275">
        <v>1000000000</v>
      </c>
      <c r="J108" s="275">
        <v>1003163407</v>
      </c>
      <c r="K108" s="275">
        <v>1044970000</v>
      </c>
      <c r="L108" s="275">
        <v>1000000000</v>
      </c>
      <c r="M108" s="276">
        <v>8.950000000000001E-2</v>
      </c>
      <c r="N108" s="277">
        <v>1.3548895800038917E-3</v>
      </c>
      <c r="O108" s="278">
        <v>0.5</v>
      </c>
      <c r="P108" s="277">
        <v>2.01E-2</v>
      </c>
      <c r="S108" s="281"/>
    </row>
    <row r="109" spans="1:19" s="279" customFormat="1" ht="15" customHeight="1">
      <c r="A109" s="270"/>
      <c r="B109" s="271" t="s">
        <v>291</v>
      </c>
      <c r="C109" s="269" t="s">
        <v>221</v>
      </c>
      <c r="D109" s="272" t="s">
        <v>80</v>
      </c>
      <c r="E109" s="272" t="s">
        <v>81</v>
      </c>
      <c r="F109" s="273" t="s">
        <v>229</v>
      </c>
      <c r="G109" s="274" t="s">
        <v>230</v>
      </c>
      <c r="H109" s="274" t="s">
        <v>92</v>
      </c>
      <c r="I109" s="275">
        <v>1000000000</v>
      </c>
      <c r="J109" s="275">
        <v>1003163407</v>
      </c>
      <c r="K109" s="275">
        <v>1044970000</v>
      </c>
      <c r="L109" s="275">
        <v>1000000000</v>
      </c>
      <c r="M109" s="276">
        <v>8.950000000000001E-2</v>
      </c>
      <c r="N109" s="277">
        <v>1.3548895800038917E-3</v>
      </c>
      <c r="O109" s="278">
        <v>0.5</v>
      </c>
      <c r="P109" s="277">
        <v>2.01E-2</v>
      </c>
      <c r="S109" s="281"/>
    </row>
    <row r="110" spans="1:19" s="279" customFormat="1" ht="15" customHeight="1">
      <c r="A110" s="270"/>
      <c r="B110" s="271" t="s">
        <v>291</v>
      </c>
      <c r="C110" s="269" t="s">
        <v>221</v>
      </c>
      <c r="D110" s="272" t="s">
        <v>80</v>
      </c>
      <c r="E110" s="272" t="s">
        <v>81</v>
      </c>
      <c r="F110" s="273" t="s">
        <v>229</v>
      </c>
      <c r="G110" s="274" t="s">
        <v>230</v>
      </c>
      <c r="H110" s="274" t="s">
        <v>92</v>
      </c>
      <c r="I110" s="275">
        <v>1000000000</v>
      </c>
      <c r="J110" s="275">
        <v>1003163407</v>
      </c>
      <c r="K110" s="275">
        <v>1044970000</v>
      </c>
      <c r="L110" s="275">
        <v>1000000000</v>
      </c>
      <c r="M110" s="276">
        <v>8.950000000000001E-2</v>
      </c>
      <c r="N110" s="277">
        <v>1.3548895800038917E-3</v>
      </c>
      <c r="O110" s="278">
        <v>0.5</v>
      </c>
      <c r="P110" s="277">
        <v>2.01E-2</v>
      </c>
      <c r="S110" s="281"/>
    </row>
    <row r="111" spans="1:19" s="279" customFormat="1" ht="15" customHeight="1">
      <c r="A111" s="270"/>
      <c r="B111" s="271" t="s">
        <v>291</v>
      </c>
      <c r="C111" s="269" t="s">
        <v>221</v>
      </c>
      <c r="D111" s="272" t="s">
        <v>80</v>
      </c>
      <c r="E111" s="272" t="s">
        <v>81</v>
      </c>
      <c r="F111" s="273" t="s">
        <v>229</v>
      </c>
      <c r="G111" s="274" t="s">
        <v>230</v>
      </c>
      <c r="H111" s="274" t="s">
        <v>92</v>
      </c>
      <c r="I111" s="275">
        <v>1000000000</v>
      </c>
      <c r="J111" s="275">
        <v>1003163407</v>
      </c>
      <c r="K111" s="275">
        <v>1044970000</v>
      </c>
      <c r="L111" s="275">
        <v>1000000000</v>
      </c>
      <c r="M111" s="276">
        <v>8.950000000000001E-2</v>
      </c>
      <c r="N111" s="277">
        <v>1.3548895800038917E-3</v>
      </c>
      <c r="O111" s="278">
        <v>0.5</v>
      </c>
      <c r="P111" s="277">
        <v>2.01E-2</v>
      </c>
      <c r="S111" s="281"/>
    </row>
    <row r="112" spans="1:19" s="279" customFormat="1" ht="15" customHeight="1">
      <c r="A112" s="270"/>
      <c r="B112" s="271" t="s">
        <v>291</v>
      </c>
      <c r="C112" s="269" t="s">
        <v>221</v>
      </c>
      <c r="D112" s="272" t="s">
        <v>80</v>
      </c>
      <c r="E112" s="272" t="s">
        <v>81</v>
      </c>
      <c r="F112" s="273" t="s">
        <v>229</v>
      </c>
      <c r="G112" s="274" t="s">
        <v>230</v>
      </c>
      <c r="H112" s="274" t="s">
        <v>92</v>
      </c>
      <c r="I112" s="275">
        <v>500000000</v>
      </c>
      <c r="J112" s="275">
        <v>501581705</v>
      </c>
      <c r="K112" s="275">
        <v>522485000</v>
      </c>
      <c r="L112" s="275">
        <v>500000000</v>
      </c>
      <c r="M112" s="276">
        <v>8.950000000000001E-2</v>
      </c>
      <c r="N112" s="277">
        <v>6.7744479000194583E-4</v>
      </c>
      <c r="O112" s="278">
        <v>0.5</v>
      </c>
      <c r="P112" s="277">
        <v>2.01E-2</v>
      </c>
      <c r="S112" s="281"/>
    </row>
    <row r="113" spans="1:19" s="279" customFormat="1" ht="15" customHeight="1">
      <c r="A113" s="270"/>
      <c r="B113" s="271" t="s">
        <v>291</v>
      </c>
      <c r="C113" s="269" t="s">
        <v>221</v>
      </c>
      <c r="D113" s="272" t="s">
        <v>80</v>
      </c>
      <c r="E113" s="272" t="s">
        <v>81</v>
      </c>
      <c r="F113" s="273" t="s">
        <v>229</v>
      </c>
      <c r="G113" s="274" t="s">
        <v>230</v>
      </c>
      <c r="H113" s="274" t="s">
        <v>92</v>
      </c>
      <c r="I113" s="275">
        <v>500000000</v>
      </c>
      <c r="J113" s="275">
        <v>501581705</v>
      </c>
      <c r="K113" s="275">
        <v>522485000</v>
      </c>
      <c r="L113" s="275">
        <v>500000000</v>
      </c>
      <c r="M113" s="276">
        <v>8.950000000000001E-2</v>
      </c>
      <c r="N113" s="277">
        <v>6.7744479000194583E-4</v>
      </c>
      <c r="O113" s="278">
        <v>0.5</v>
      </c>
      <c r="P113" s="277">
        <v>2.01E-2</v>
      </c>
      <c r="S113" s="281"/>
    </row>
    <row r="114" spans="1:19" s="279" customFormat="1" ht="15" customHeight="1">
      <c r="A114" s="270"/>
      <c r="B114" s="271" t="s">
        <v>291</v>
      </c>
      <c r="C114" s="269" t="s">
        <v>221</v>
      </c>
      <c r="D114" s="272" t="s">
        <v>80</v>
      </c>
      <c r="E114" s="272" t="s">
        <v>81</v>
      </c>
      <c r="F114" s="273" t="s">
        <v>229</v>
      </c>
      <c r="G114" s="274" t="s">
        <v>230</v>
      </c>
      <c r="H114" s="274" t="s">
        <v>92</v>
      </c>
      <c r="I114" s="275">
        <v>1000000000</v>
      </c>
      <c r="J114" s="275">
        <v>1003163407</v>
      </c>
      <c r="K114" s="275">
        <v>1044970000</v>
      </c>
      <c r="L114" s="275">
        <v>1000000000</v>
      </c>
      <c r="M114" s="276">
        <v>8.950000000000001E-2</v>
      </c>
      <c r="N114" s="277">
        <v>1.3548895800038917E-3</v>
      </c>
      <c r="O114" s="278">
        <v>0.5</v>
      </c>
      <c r="P114" s="277">
        <v>2.01E-2</v>
      </c>
      <c r="S114" s="281"/>
    </row>
    <row r="115" spans="1:19" s="279" customFormat="1" ht="15" customHeight="1">
      <c r="A115" s="270"/>
      <c r="B115" s="271" t="s">
        <v>291</v>
      </c>
      <c r="C115" s="269" t="s">
        <v>221</v>
      </c>
      <c r="D115" s="272" t="s">
        <v>80</v>
      </c>
      <c r="E115" s="272" t="s">
        <v>81</v>
      </c>
      <c r="F115" s="273" t="s">
        <v>229</v>
      </c>
      <c r="G115" s="274" t="s">
        <v>230</v>
      </c>
      <c r="H115" s="274" t="s">
        <v>92</v>
      </c>
      <c r="I115" s="275">
        <v>1000000000</v>
      </c>
      <c r="J115" s="275">
        <v>1003163407</v>
      </c>
      <c r="K115" s="275">
        <v>1044970000</v>
      </c>
      <c r="L115" s="275">
        <v>1000000000</v>
      </c>
      <c r="M115" s="277">
        <v>8.950000000000001E-2</v>
      </c>
      <c r="N115" s="277">
        <v>1.3548895800038917E-3</v>
      </c>
      <c r="O115" s="278">
        <v>0.5</v>
      </c>
      <c r="P115" s="277">
        <v>2.01E-2</v>
      </c>
      <c r="S115" s="281"/>
    </row>
    <row r="116" spans="1:19" s="279" customFormat="1" ht="15" customHeight="1">
      <c r="A116" s="270"/>
      <c r="B116" s="271" t="s">
        <v>291</v>
      </c>
      <c r="C116" s="269" t="s">
        <v>222</v>
      </c>
      <c r="D116" s="272" t="s">
        <v>80</v>
      </c>
      <c r="E116" s="272" t="s">
        <v>81</v>
      </c>
      <c r="F116" s="273" t="s">
        <v>235</v>
      </c>
      <c r="G116" s="274" t="s">
        <v>236</v>
      </c>
      <c r="H116" s="274" t="s">
        <v>92</v>
      </c>
      <c r="I116" s="275">
        <v>5000000000</v>
      </c>
      <c r="J116" s="275">
        <v>5036021872</v>
      </c>
      <c r="K116" s="275">
        <v>5191300000</v>
      </c>
      <c r="L116" s="275">
        <v>5000000000</v>
      </c>
      <c r="M116" s="277">
        <v>0.08</v>
      </c>
      <c r="N116" s="277">
        <v>6.7309475646900891E-3</v>
      </c>
      <c r="O116" s="278">
        <v>0.5</v>
      </c>
      <c r="P116" s="277">
        <v>0.26450000000000001</v>
      </c>
      <c r="S116" s="281"/>
    </row>
    <row r="117" spans="1:19" s="279" customFormat="1" ht="15" customHeight="1">
      <c r="A117" s="270"/>
      <c r="B117" s="271" t="s">
        <v>291</v>
      </c>
      <c r="C117" s="269" t="s">
        <v>222</v>
      </c>
      <c r="D117" s="272" t="s">
        <v>80</v>
      </c>
      <c r="E117" s="272" t="s">
        <v>81</v>
      </c>
      <c r="F117" s="273" t="s">
        <v>235</v>
      </c>
      <c r="G117" s="274" t="s">
        <v>236</v>
      </c>
      <c r="H117" s="274" t="s">
        <v>92</v>
      </c>
      <c r="I117" s="275">
        <v>5000000000</v>
      </c>
      <c r="J117" s="275">
        <v>5036021872</v>
      </c>
      <c r="K117" s="275">
        <v>5191300000</v>
      </c>
      <c r="L117" s="275">
        <v>5000000000</v>
      </c>
      <c r="M117" s="277">
        <v>0.08</v>
      </c>
      <c r="N117" s="277">
        <v>6.7309475646900891E-3</v>
      </c>
      <c r="O117" s="278">
        <v>0.5</v>
      </c>
      <c r="P117" s="277">
        <v>0.26450000000000001</v>
      </c>
      <c r="S117" s="281"/>
    </row>
    <row r="118" spans="1:19" s="279" customFormat="1" ht="15" customHeight="1">
      <c r="A118" s="270"/>
      <c r="B118" s="271" t="s">
        <v>291</v>
      </c>
      <c r="C118" s="269" t="s">
        <v>222</v>
      </c>
      <c r="D118" s="272" t="s">
        <v>80</v>
      </c>
      <c r="E118" s="272" t="s">
        <v>81</v>
      </c>
      <c r="F118" s="273" t="s">
        <v>235</v>
      </c>
      <c r="G118" s="274" t="s">
        <v>236</v>
      </c>
      <c r="H118" s="274" t="s">
        <v>92</v>
      </c>
      <c r="I118" s="275">
        <v>5000000000</v>
      </c>
      <c r="J118" s="275">
        <v>5036021872</v>
      </c>
      <c r="K118" s="275">
        <v>5191300000</v>
      </c>
      <c r="L118" s="275">
        <v>5000000000</v>
      </c>
      <c r="M118" s="277">
        <v>0.08</v>
      </c>
      <c r="N118" s="277">
        <v>6.7309475646900891E-3</v>
      </c>
      <c r="O118" s="278">
        <v>0.5</v>
      </c>
      <c r="P118" s="277">
        <v>0.26450000000000001</v>
      </c>
      <c r="S118" s="281"/>
    </row>
    <row r="119" spans="1:19" s="279" customFormat="1" ht="15" customHeight="1">
      <c r="A119" s="270"/>
      <c r="B119" s="271" t="s">
        <v>291</v>
      </c>
      <c r="C119" s="269" t="s">
        <v>222</v>
      </c>
      <c r="D119" s="272" t="s">
        <v>80</v>
      </c>
      <c r="E119" s="272" t="s">
        <v>81</v>
      </c>
      <c r="F119" s="273" t="s">
        <v>235</v>
      </c>
      <c r="G119" s="274" t="s">
        <v>236</v>
      </c>
      <c r="H119" s="274" t="s">
        <v>92</v>
      </c>
      <c r="I119" s="275">
        <v>5000000000</v>
      </c>
      <c r="J119" s="275">
        <v>5036021872</v>
      </c>
      <c r="K119" s="275">
        <v>5191300000</v>
      </c>
      <c r="L119" s="275">
        <v>5000000000</v>
      </c>
      <c r="M119" s="277">
        <v>0.08</v>
      </c>
      <c r="N119" s="277">
        <v>6.7309475646900891E-3</v>
      </c>
      <c r="O119" s="278">
        <v>0.5</v>
      </c>
      <c r="P119" s="277">
        <v>0.26450000000000001</v>
      </c>
      <c r="S119" s="281"/>
    </row>
    <row r="120" spans="1:19" s="279" customFormat="1" ht="15" customHeight="1">
      <c r="A120" s="270"/>
      <c r="B120" s="271" t="s">
        <v>291</v>
      </c>
      <c r="C120" s="269" t="s">
        <v>222</v>
      </c>
      <c r="D120" s="272" t="s">
        <v>80</v>
      </c>
      <c r="E120" s="272" t="s">
        <v>81</v>
      </c>
      <c r="F120" s="273" t="s">
        <v>235</v>
      </c>
      <c r="G120" s="274" t="s">
        <v>236</v>
      </c>
      <c r="H120" s="274" t="s">
        <v>92</v>
      </c>
      <c r="I120" s="275">
        <v>5000000000</v>
      </c>
      <c r="J120" s="275">
        <v>5036021872</v>
      </c>
      <c r="K120" s="275">
        <v>5191300000</v>
      </c>
      <c r="L120" s="275">
        <v>5000000000</v>
      </c>
      <c r="M120" s="277">
        <v>0.08</v>
      </c>
      <c r="N120" s="277">
        <v>6.7309475646900891E-3</v>
      </c>
      <c r="O120" s="278">
        <v>0.5</v>
      </c>
      <c r="P120" s="277">
        <v>0.26450000000000001</v>
      </c>
      <c r="S120" s="281"/>
    </row>
    <row r="121" spans="1:19" s="279" customFormat="1" ht="15" customHeight="1">
      <c r="A121" s="270"/>
      <c r="B121" s="271" t="s">
        <v>291</v>
      </c>
      <c r="C121" s="269" t="s">
        <v>222</v>
      </c>
      <c r="D121" s="272" t="s">
        <v>80</v>
      </c>
      <c r="E121" s="272" t="s">
        <v>81</v>
      </c>
      <c r="F121" s="273" t="s">
        <v>235</v>
      </c>
      <c r="G121" s="274" t="s">
        <v>236</v>
      </c>
      <c r="H121" s="274" t="s">
        <v>92</v>
      </c>
      <c r="I121" s="275">
        <v>5000000000</v>
      </c>
      <c r="J121" s="275">
        <v>5036021872</v>
      </c>
      <c r="K121" s="275">
        <v>5191300000</v>
      </c>
      <c r="L121" s="275">
        <v>5000000000</v>
      </c>
      <c r="M121" s="277">
        <v>0.08</v>
      </c>
      <c r="N121" s="277">
        <v>6.7309475646900891E-3</v>
      </c>
      <c r="O121" s="278">
        <v>0.5</v>
      </c>
      <c r="P121" s="277">
        <v>0.26450000000000001</v>
      </c>
      <c r="S121" s="281"/>
    </row>
    <row r="122" spans="1:19" s="279" customFormat="1" ht="15" customHeight="1">
      <c r="A122" s="270"/>
      <c r="B122" s="271" t="s">
        <v>291</v>
      </c>
      <c r="C122" s="269" t="s">
        <v>222</v>
      </c>
      <c r="D122" s="272" t="s">
        <v>80</v>
      </c>
      <c r="E122" s="272" t="s">
        <v>81</v>
      </c>
      <c r="F122" s="273" t="s">
        <v>235</v>
      </c>
      <c r="G122" s="274" t="s">
        <v>236</v>
      </c>
      <c r="H122" s="274" t="s">
        <v>92</v>
      </c>
      <c r="I122" s="275">
        <v>5000000000</v>
      </c>
      <c r="J122" s="275">
        <v>5036021872</v>
      </c>
      <c r="K122" s="275">
        <v>5191300000</v>
      </c>
      <c r="L122" s="275">
        <v>5000000000</v>
      </c>
      <c r="M122" s="277">
        <v>0.08</v>
      </c>
      <c r="N122" s="277">
        <v>6.7309475646900891E-3</v>
      </c>
      <c r="O122" s="278">
        <v>0.5</v>
      </c>
      <c r="P122" s="277">
        <v>0.26450000000000001</v>
      </c>
      <c r="S122" s="281"/>
    </row>
    <row r="123" spans="1:19" s="279" customFormat="1" ht="15" customHeight="1">
      <c r="A123" s="270"/>
      <c r="B123" s="271" t="s">
        <v>291</v>
      </c>
      <c r="C123" s="269" t="s">
        <v>222</v>
      </c>
      <c r="D123" s="272" t="s">
        <v>80</v>
      </c>
      <c r="E123" s="272" t="s">
        <v>81</v>
      </c>
      <c r="F123" s="273" t="s">
        <v>235</v>
      </c>
      <c r="G123" s="274" t="s">
        <v>236</v>
      </c>
      <c r="H123" s="274" t="s">
        <v>92</v>
      </c>
      <c r="I123" s="275">
        <v>5000000000</v>
      </c>
      <c r="J123" s="275">
        <v>5036021872</v>
      </c>
      <c r="K123" s="275">
        <v>5191300000</v>
      </c>
      <c r="L123" s="275">
        <v>5000000000</v>
      </c>
      <c r="M123" s="277">
        <v>0.08</v>
      </c>
      <c r="N123" s="277">
        <v>6.7309475646900891E-3</v>
      </c>
      <c r="O123" s="278">
        <v>0.5</v>
      </c>
      <c r="P123" s="277">
        <v>0.26450000000000001</v>
      </c>
      <c r="S123" s="281"/>
    </row>
    <row r="124" spans="1:19" s="279" customFormat="1" ht="15" customHeight="1">
      <c r="A124" s="270"/>
      <c r="B124" s="271" t="s">
        <v>291</v>
      </c>
      <c r="C124" s="269" t="s">
        <v>222</v>
      </c>
      <c r="D124" s="272" t="s">
        <v>80</v>
      </c>
      <c r="E124" s="272" t="s">
        <v>81</v>
      </c>
      <c r="F124" s="273" t="s">
        <v>235</v>
      </c>
      <c r="G124" s="274" t="s">
        <v>236</v>
      </c>
      <c r="H124" s="274" t="s">
        <v>92</v>
      </c>
      <c r="I124" s="275">
        <v>5000000000</v>
      </c>
      <c r="J124" s="275">
        <v>5036021872</v>
      </c>
      <c r="K124" s="275">
        <v>5191300000</v>
      </c>
      <c r="L124" s="275">
        <v>5000000000</v>
      </c>
      <c r="M124" s="277">
        <v>0.08</v>
      </c>
      <c r="N124" s="277">
        <v>6.7309475646900891E-3</v>
      </c>
      <c r="O124" s="278">
        <v>0.5</v>
      </c>
      <c r="P124" s="277">
        <v>0.26450000000000001</v>
      </c>
      <c r="S124" s="281"/>
    </row>
    <row r="125" spans="1:19" s="279" customFormat="1" ht="15" customHeight="1">
      <c r="A125" s="270"/>
      <c r="B125" s="271" t="s">
        <v>291</v>
      </c>
      <c r="C125" s="269" t="s">
        <v>222</v>
      </c>
      <c r="D125" s="272" t="s">
        <v>80</v>
      </c>
      <c r="E125" s="272" t="s">
        <v>81</v>
      </c>
      <c r="F125" s="273" t="s">
        <v>235</v>
      </c>
      <c r="G125" s="274" t="s">
        <v>236</v>
      </c>
      <c r="H125" s="274" t="s">
        <v>92</v>
      </c>
      <c r="I125" s="275">
        <v>5000000000</v>
      </c>
      <c r="J125" s="275">
        <v>5036021872</v>
      </c>
      <c r="K125" s="275">
        <v>5191300000</v>
      </c>
      <c r="L125" s="275">
        <v>5000000000</v>
      </c>
      <c r="M125" s="277">
        <v>0.08</v>
      </c>
      <c r="N125" s="277">
        <v>6.7309475646900891E-3</v>
      </c>
      <c r="O125" s="278">
        <v>0.5</v>
      </c>
      <c r="P125" s="277">
        <v>0.26450000000000001</v>
      </c>
      <c r="S125" s="281"/>
    </row>
    <row r="126" spans="1:19" s="279" customFormat="1" ht="15" customHeight="1">
      <c r="A126" s="270"/>
      <c r="B126" s="271" t="s">
        <v>291</v>
      </c>
      <c r="C126" s="269" t="s">
        <v>222</v>
      </c>
      <c r="D126" s="272" t="s">
        <v>80</v>
      </c>
      <c r="E126" s="272" t="s">
        <v>81</v>
      </c>
      <c r="F126" s="273" t="s">
        <v>239</v>
      </c>
      <c r="G126" s="274" t="s">
        <v>240</v>
      </c>
      <c r="H126" s="274" t="s">
        <v>92</v>
      </c>
      <c r="I126" s="275">
        <v>5000000000</v>
      </c>
      <c r="J126" s="275">
        <v>5014005787</v>
      </c>
      <c r="K126" s="275">
        <v>5132250000</v>
      </c>
      <c r="L126" s="275">
        <v>5000000000</v>
      </c>
      <c r="M126" s="277">
        <v>7.2000000000000008E-2</v>
      </c>
      <c r="N126" s="277">
        <v>6.65438438134585E-3</v>
      </c>
      <c r="O126" s="278">
        <v>0.5</v>
      </c>
      <c r="P126" s="277">
        <v>0.26450000000000001</v>
      </c>
      <c r="S126" s="281"/>
    </row>
    <row r="127" spans="1:19" s="279" customFormat="1" ht="15" customHeight="1">
      <c r="A127" s="270"/>
      <c r="B127" s="271" t="s">
        <v>291</v>
      </c>
      <c r="C127" s="269" t="s">
        <v>222</v>
      </c>
      <c r="D127" s="272" t="s">
        <v>80</v>
      </c>
      <c r="E127" s="272" t="s">
        <v>81</v>
      </c>
      <c r="F127" s="273" t="s">
        <v>239</v>
      </c>
      <c r="G127" s="274" t="s">
        <v>240</v>
      </c>
      <c r="H127" s="274" t="s">
        <v>92</v>
      </c>
      <c r="I127" s="275">
        <v>5000000000</v>
      </c>
      <c r="J127" s="275">
        <v>5014005787</v>
      </c>
      <c r="K127" s="275">
        <v>5132250000</v>
      </c>
      <c r="L127" s="275">
        <v>5000000000</v>
      </c>
      <c r="M127" s="277">
        <v>7.2000000000000008E-2</v>
      </c>
      <c r="N127" s="277">
        <v>6.65438438134585E-3</v>
      </c>
      <c r="O127" s="278">
        <v>0.5</v>
      </c>
      <c r="P127" s="277">
        <v>0.26450000000000001</v>
      </c>
      <c r="S127" s="281"/>
    </row>
    <row r="128" spans="1:19" s="279" customFormat="1" ht="15" customHeight="1">
      <c r="A128" s="270"/>
      <c r="B128" s="271" t="s">
        <v>291</v>
      </c>
      <c r="C128" s="269" t="s">
        <v>222</v>
      </c>
      <c r="D128" s="272" t="s">
        <v>80</v>
      </c>
      <c r="E128" s="272" t="s">
        <v>81</v>
      </c>
      <c r="F128" s="273" t="s">
        <v>239</v>
      </c>
      <c r="G128" s="274" t="s">
        <v>240</v>
      </c>
      <c r="H128" s="274" t="s">
        <v>92</v>
      </c>
      <c r="I128" s="275">
        <v>5000000000</v>
      </c>
      <c r="J128" s="275">
        <v>5014005787</v>
      </c>
      <c r="K128" s="275">
        <v>5132250000</v>
      </c>
      <c r="L128" s="275">
        <v>5000000000</v>
      </c>
      <c r="M128" s="277">
        <v>7.2000000000000008E-2</v>
      </c>
      <c r="N128" s="277">
        <v>6.65438438134585E-3</v>
      </c>
      <c r="O128" s="278">
        <v>0.5</v>
      </c>
      <c r="P128" s="277">
        <v>0.26450000000000001</v>
      </c>
      <c r="S128" s="281"/>
    </row>
    <row r="129" spans="1:19" s="279" customFormat="1" ht="15" customHeight="1">
      <c r="A129" s="270"/>
      <c r="B129" s="271" t="s">
        <v>291</v>
      </c>
      <c r="C129" s="269" t="s">
        <v>222</v>
      </c>
      <c r="D129" s="272" t="s">
        <v>80</v>
      </c>
      <c r="E129" s="272" t="s">
        <v>81</v>
      </c>
      <c r="F129" s="273" t="s">
        <v>239</v>
      </c>
      <c r="G129" s="274" t="s">
        <v>240</v>
      </c>
      <c r="H129" s="274" t="s">
        <v>92</v>
      </c>
      <c r="I129" s="275">
        <v>5000000000</v>
      </c>
      <c r="J129" s="275">
        <v>5014005787</v>
      </c>
      <c r="K129" s="275">
        <v>5132250000</v>
      </c>
      <c r="L129" s="275">
        <v>5000000000</v>
      </c>
      <c r="M129" s="277">
        <v>7.2000000000000008E-2</v>
      </c>
      <c r="N129" s="277">
        <v>6.65438438134585E-3</v>
      </c>
      <c r="O129" s="278">
        <v>0.5</v>
      </c>
      <c r="P129" s="277">
        <v>0.26450000000000001</v>
      </c>
      <c r="S129" s="281"/>
    </row>
    <row r="130" spans="1:19" s="279" customFormat="1" ht="15" customHeight="1">
      <c r="A130" s="270"/>
      <c r="B130" s="271" t="s">
        <v>291</v>
      </c>
      <c r="C130" s="269" t="s">
        <v>222</v>
      </c>
      <c r="D130" s="272" t="s">
        <v>80</v>
      </c>
      <c r="E130" s="272" t="s">
        <v>81</v>
      </c>
      <c r="F130" s="273" t="s">
        <v>239</v>
      </c>
      <c r="G130" s="274" t="s">
        <v>240</v>
      </c>
      <c r="H130" s="274" t="s">
        <v>92</v>
      </c>
      <c r="I130" s="275">
        <v>5000000000</v>
      </c>
      <c r="J130" s="275">
        <v>5014005787</v>
      </c>
      <c r="K130" s="275">
        <v>5132250000</v>
      </c>
      <c r="L130" s="275">
        <v>5000000000</v>
      </c>
      <c r="M130" s="277">
        <v>7.2000000000000008E-2</v>
      </c>
      <c r="N130" s="277">
        <v>6.65438438134585E-3</v>
      </c>
      <c r="O130" s="278">
        <v>0.5</v>
      </c>
      <c r="P130" s="277">
        <v>0.26450000000000001</v>
      </c>
      <c r="S130" s="281"/>
    </row>
    <row r="131" spans="1:19" s="279" customFormat="1" ht="15" customHeight="1">
      <c r="A131" s="270"/>
      <c r="B131" s="271" t="s">
        <v>291</v>
      </c>
      <c r="C131" s="269" t="s">
        <v>222</v>
      </c>
      <c r="D131" s="272" t="s">
        <v>80</v>
      </c>
      <c r="E131" s="272" t="s">
        <v>81</v>
      </c>
      <c r="F131" s="273" t="s">
        <v>239</v>
      </c>
      <c r="G131" s="274" t="s">
        <v>240</v>
      </c>
      <c r="H131" s="274" t="s">
        <v>92</v>
      </c>
      <c r="I131" s="275">
        <v>5000000000</v>
      </c>
      <c r="J131" s="275">
        <v>5014005787</v>
      </c>
      <c r="K131" s="275">
        <v>5132250000</v>
      </c>
      <c r="L131" s="275">
        <v>5000000000</v>
      </c>
      <c r="M131" s="277">
        <v>7.2000000000000008E-2</v>
      </c>
      <c r="N131" s="277">
        <v>6.65438438134585E-3</v>
      </c>
      <c r="O131" s="278">
        <v>0.5</v>
      </c>
      <c r="P131" s="277">
        <v>0.26450000000000001</v>
      </c>
      <c r="S131" s="281"/>
    </row>
    <row r="132" spans="1:19" s="279" customFormat="1" ht="15" customHeight="1">
      <c r="A132" s="270"/>
      <c r="B132" s="271" t="s">
        <v>291</v>
      </c>
      <c r="C132" s="269" t="s">
        <v>222</v>
      </c>
      <c r="D132" s="272" t="s">
        <v>80</v>
      </c>
      <c r="E132" s="272" t="s">
        <v>81</v>
      </c>
      <c r="F132" s="273" t="s">
        <v>239</v>
      </c>
      <c r="G132" s="274" t="s">
        <v>240</v>
      </c>
      <c r="H132" s="274" t="s">
        <v>92</v>
      </c>
      <c r="I132" s="275">
        <v>5000000000</v>
      </c>
      <c r="J132" s="275">
        <v>5014005787</v>
      </c>
      <c r="K132" s="275">
        <v>5132250000</v>
      </c>
      <c r="L132" s="275">
        <v>5000000000</v>
      </c>
      <c r="M132" s="277">
        <v>7.2000000000000008E-2</v>
      </c>
      <c r="N132" s="277">
        <v>6.65438438134585E-3</v>
      </c>
      <c r="O132" s="278">
        <v>0.5</v>
      </c>
      <c r="P132" s="277">
        <v>0.26450000000000001</v>
      </c>
      <c r="S132" s="281"/>
    </row>
    <row r="133" spans="1:19" s="279" customFormat="1" ht="15" customHeight="1">
      <c r="A133" s="270"/>
      <c r="B133" s="271" t="s">
        <v>291</v>
      </c>
      <c r="C133" s="269" t="s">
        <v>222</v>
      </c>
      <c r="D133" s="272" t="s">
        <v>80</v>
      </c>
      <c r="E133" s="272" t="s">
        <v>81</v>
      </c>
      <c r="F133" s="273" t="s">
        <v>239</v>
      </c>
      <c r="G133" s="274" t="s">
        <v>240</v>
      </c>
      <c r="H133" s="274" t="s">
        <v>92</v>
      </c>
      <c r="I133" s="275">
        <v>5000000000</v>
      </c>
      <c r="J133" s="275">
        <v>5014005787</v>
      </c>
      <c r="K133" s="275">
        <v>5132250000</v>
      </c>
      <c r="L133" s="275">
        <v>5000000000</v>
      </c>
      <c r="M133" s="277">
        <v>7.2000000000000008E-2</v>
      </c>
      <c r="N133" s="277">
        <v>6.65438438134585E-3</v>
      </c>
      <c r="O133" s="278">
        <v>0.5</v>
      </c>
      <c r="P133" s="277">
        <v>0.26450000000000001</v>
      </c>
      <c r="S133" s="281"/>
    </row>
    <row r="134" spans="1:19" s="279" customFormat="1" ht="15" customHeight="1">
      <c r="A134" s="270"/>
      <c r="B134" s="271" t="s">
        <v>291</v>
      </c>
      <c r="C134" s="269" t="s">
        <v>222</v>
      </c>
      <c r="D134" s="272" t="s">
        <v>80</v>
      </c>
      <c r="E134" s="272" t="s">
        <v>81</v>
      </c>
      <c r="F134" s="273" t="s">
        <v>239</v>
      </c>
      <c r="G134" s="274" t="s">
        <v>240</v>
      </c>
      <c r="H134" s="274" t="s">
        <v>92</v>
      </c>
      <c r="I134" s="275">
        <v>5000000000</v>
      </c>
      <c r="J134" s="275">
        <v>5014005787</v>
      </c>
      <c r="K134" s="275">
        <v>5132250000</v>
      </c>
      <c r="L134" s="275">
        <v>5000000000</v>
      </c>
      <c r="M134" s="277">
        <v>7.2000000000000008E-2</v>
      </c>
      <c r="N134" s="277">
        <v>6.65438438134585E-3</v>
      </c>
      <c r="O134" s="278">
        <v>0.5</v>
      </c>
      <c r="P134" s="277">
        <v>0.26450000000000001</v>
      </c>
      <c r="S134" s="281"/>
    </row>
    <row r="135" spans="1:19" s="279" customFormat="1" ht="15" customHeight="1">
      <c r="A135" s="270"/>
      <c r="B135" s="271" t="s">
        <v>291</v>
      </c>
      <c r="C135" s="269" t="s">
        <v>222</v>
      </c>
      <c r="D135" s="272" t="s">
        <v>80</v>
      </c>
      <c r="E135" s="272" t="s">
        <v>81</v>
      </c>
      <c r="F135" s="273" t="s">
        <v>239</v>
      </c>
      <c r="G135" s="274" t="s">
        <v>240</v>
      </c>
      <c r="H135" s="274" t="s">
        <v>92</v>
      </c>
      <c r="I135" s="275">
        <v>5000000000</v>
      </c>
      <c r="J135" s="275">
        <v>5014005787</v>
      </c>
      <c r="K135" s="275">
        <v>5132250000</v>
      </c>
      <c r="L135" s="275">
        <v>5000000000</v>
      </c>
      <c r="M135" s="277">
        <v>7.2000000000000008E-2</v>
      </c>
      <c r="N135" s="277">
        <v>6.65438438134585E-3</v>
      </c>
      <c r="O135" s="278">
        <v>0.5</v>
      </c>
      <c r="P135" s="277">
        <v>0.26450000000000001</v>
      </c>
      <c r="S135" s="281"/>
    </row>
    <row r="136" spans="1:19" s="279" customFormat="1" ht="15" customHeight="1">
      <c r="A136" s="270"/>
      <c r="B136" s="271" t="s">
        <v>291</v>
      </c>
      <c r="C136" s="269" t="s">
        <v>222</v>
      </c>
      <c r="D136" s="272" t="s">
        <v>80</v>
      </c>
      <c r="E136" s="272" t="s">
        <v>81</v>
      </c>
      <c r="F136" s="273" t="s">
        <v>239</v>
      </c>
      <c r="G136" s="274" t="s">
        <v>240</v>
      </c>
      <c r="H136" s="274" t="s">
        <v>92</v>
      </c>
      <c r="I136" s="275">
        <v>5000000000</v>
      </c>
      <c r="J136" s="275">
        <v>5014005787</v>
      </c>
      <c r="K136" s="275">
        <v>5132250000</v>
      </c>
      <c r="L136" s="275">
        <v>5000000000</v>
      </c>
      <c r="M136" s="277">
        <v>7.2000000000000008E-2</v>
      </c>
      <c r="N136" s="277">
        <v>6.65438438134585E-3</v>
      </c>
      <c r="O136" s="278">
        <v>0.5</v>
      </c>
      <c r="P136" s="277">
        <v>0.26450000000000001</v>
      </c>
      <c r="S136" s="281"/>
    </row>
    <row r="137" spans="1:19" s="279" customFormat="1" ht="15" customHeight="1">
      <c r="A137" s="270"/>
      <c r="B137" s="271" t="s">
        <v>291</v>
      </c>
      <c r="C137" s="269" t="s">
        <v>222</v>
      </c>
      <c r="D137" s="272" t="s">
        <v>80</v>
      </c>
      <c r="E137" s="272" t="s">
        <v>81</v>
      </c>
      <c r="F137" s="273" t="s">
        <v>239</v>
      </c>
      <c r="G137" s="274" t="s">
        <v>240</v>
      </c>
      <c r="H137" s="274" t="s">
        <v>92</v>
      </c>
      <c r="I137" s="275">
        <v>5000000000</v>
      </c>
      <c r="J137" s="275">
        <v>5014005787</v>
      </c>
      <c r="K137" s="275">
        <v>5132250000</v>
      </c>
      <c r="L137" s="275">
        <v>5000000000</v>
      </c>
      <c r="M137" s="277">
        <v>7.2000000000000008E-2</v>
      </c>
      <c r="N137" s="277">
        <v>6.65438438134585E-3</v>
      </c>
      <c r="O137" s="278">
        <v>0.5</v>
      </c>
      <c r="P137" s="277">
        <v>0.26450000000000001</v>
      </c>
      <c r="S137" s="281"/>
    </row>
    <row r="138" spans="1:19" s="279" customFormat="1" ht="15" customHeight="1">
      <c r="A138" s="270"/>
      <c r="B138" s="271" t="s">
        <v>291</v>
      </c>
      <c r="C138" s="269" t="s">
        <v>222</v>
      </c>
      <c r="D138" s="272" t="s">
        <v>80</v>
      </c>
      <c r="E138" s="272" t="s">
        <v>81</v>
      </c>
      <c r="F138" s="273" t="s">
        <v>239</v>
      </c>
      <c r="G138" s="274" t="s">
        <v>240</v>
      </c>
      <c r="H138" s="274" t="s">
        <v>92</v>
      </c>
      <c r="I138" s="275">
        <v>5000000000</v>
      </c>
      <c r="J138" s="275">
        <v>5014005787</v>
      </c>
      <c r="K138" s="275">
        <v>5132250000</v>
      </c>
      <c r="L138" s="275">
        <v>5000000000</v>
      </c>
      <c r="M138" s="277">
        <v>7.2000000000000008E-2</v>
      </c>
      <c r="N138" s="277">
        <v>6.65438438134585E-3</v>
      </c>
      <c r="O138" s="278">
        <v>0.5</v>
      </c>
      <c r="P138" s="277">
        <v>0.26450000000000001</v>
      </c>
      <c r="S138" s="281"/>
    </row>
    <row r="139" spans="1:19" s="279" customFormat="1" ht="15" customHeight="1">
      <c r="A139" s="270"/>
      <c r="B139" s="271" t="s">
        <v>291</v>
      </c>
      <c r="C139" s="269" t="s">
        <v>222</v>
      </c>
      <c r="D139" s="272" t="s">
        <v>80</v>
      </c>
      <c r="E139" s="272" t="s">
        <v>81</v>
      </c>
      <c r="F139" s="273" t="s">
        <v>239</v>
      </c>
      <c r="G139" s="274" t="s">
        <v>240</v>
      </c>
      <c r="H139" s="274" t="s">
        <v>92</v>
      </c>
      <c r="I139" s="275">
        <v>5000000000</v>
      </c>
      <c r="J139" s="275">
        <v>5014005787</v>
      </c>
      <c r="K139" s="275">
        <v>5132250000</v>
      </c>
      <c r="L139" s="275">
        <v>5000000000</v>
      </c>
      <c r="M139" s="277">
        <v>7.2000000000000008E-2</v>
      </c>
      <c r="N139" s="277">
        <v>6.65438438134585E-3</v>
      </c>
      <c r="O139" s="278">
        <v>0.5</v>
      </c>
      <c r="P139" s="277">
        <v>0.26450000000000001</v>
      </c>
      <c r="S139" s="281"/>
    </row>
    <row r="140" spans="1:19" s="279" customFormat="1" ht="15" customHeight="1">
      <c r="A140" s="270"/>
      <c r="B140" s="271" t="s">
        <v>291</v>
      </c>
      <c r="C140" s="269" t="s">
        <v>222</v>
      </c>
      <c r="D140" s="272" t="s">
        <v>80</v>
      </c>
      <c r="E140" s="272" t="s">
        <v>81</v>
      </c>
      <c r="F140" s="273" t="s">
        <v>239</v>
      </c>
      <c r="G140" s="274" t="s">
        <v>240</v>
      </c>
      <c r="H140" s="274" t="s">
        <v>92</v>
      </c>
      <c r="I140" s="275">
        <v>5000000000</v>
      </c>
      <c r="J140" s="275">
        <v>5014005787</v>
      </c>
      <c r="K140" s="275">
        <v>5132250000</v>
      </c>
      <c r="L140" s="275">
        <v>5000000000</v>
      </c>
      <c r="M140" s="277">
        <v>7.2000000000000008E-2</v>
      </c>
      <c r="N140" s="277">
        <v>6.65438438134585E-3</v>
      </c>
      <c r="O140" s="278">
        <v>0.5</v>
      </c>
      <c r="P140" s="277">
        <v>0.26450000000000001</v>
      </c>
      <c r="S140" s="281"/>
    </row>
    <row r="141" spans="1:19" s="279" customFormat="1" ht="15" customHeight="1">
      <c r="A141" s="270"/>
      <c r="B141" s="271" t="s">
        <v>291</v>
      </c>
      <c r="C141" s="269" t="s">
        <v>222</v>
      </c>
      <c r="D141" s="272" t="s">
        <v>80</v>
      </c>
      <c r="E141" s="272" t="s">
        <v>81</v>
      </c>
      <c r="F141" s="273" t="s">
        <v>239</v>
      </c>
      <c r="G141" s="274" t="s">
        <v>240</v>
      </c>
      <c r="H141" s="274" t="s">
        <v>92</v>
      </c>
      <c r="I141" s="275">
        <v>5000000000</v>
      </c>
      <c r="J141" s="275">
        <v>5014005787</v>
      </c>
      <c r="K141" s="275">
        <v>5132250000</v>
      </c>
      <c r="L141" s="275">
        <v>5000000000</v>
      </c>
      <c r="M141" s="277">
        <v>7.2000000000000008E-2</v>
      </c>
      <c r="N141" s="277">
        <v>6.65438438134585E-3</v>
      </c>
      <c r="O141" s="278">
        <v>0.5</v>
      </c>
      <c r="P141" s="277">
        <v>0.26450000000000001</v>
      </c>
      <c r="S141" s="281"/>
    </row>
    <row r="142" spans="1:19" s="279" customFormat="1" ht="15" customHeight="1">
      <c r="A142" s="270"/>
      <c r="B142" s="271" t="s">
        <v>291</v>
      </c>
      <c r="C142" s="269" t="s">
        <v>222</v>
      </c>
      <c r="D142" s="272" t="s">
        <v>80</v>
      </c>
      <c r="E142" s="272" t="s">
        <v>81</v>
      </c>
      <c r="F142" s="273" t="s">
        <v>239</v>
      </c>
      <c r="G142" s="274" t="s">
        <v>240</v>
      </c>
      <c r="H142" s="274" t="s">
        <v>92</v>
      </c>
      <c r="I142" s="275">
        <v>5000000000</v>
      </c>
      <c r="J142" s="275">
        <v>5014005787</v>
      </c>
      <c r="K142" s="275">
        <v>5132250000</v>
      </c>
      <c r="L142" s="275">
        <v>5000000000</v>
      </c>
      <c r="M142" s="277">
        <v>7.2000000000000008E-2</v>
      </c>
      <c r="N142" s="277">
        <v>6.65438438134585E-3</v>
      </c>
      <c r="O142" s="278">
        <v>0.5</v>
      </c>
      <c r="P142" s="277">
        <v>0.26450000000000001</v>
      </c>
      <c r="S142" s="281"/>
    </row>
    <row r="143" spans="1:19" s="279" customFormat="1" ht="15" customHeight="1">
      <c r="A143" s="270"/>
      <c r="B143" s="271" t="s">
        <v>291</v>
      </c>
      <c r="C143" s="269" t="s">
        <v>222</v>
      </c>
      <c r="D143" s="272" t="s">
        <v>80</v>
      </c>
      <c r="E143" s="272" t="s">
        <v>81</v>
      </c>
      <c r="F143" s="273" t="s">
        <v>239</v>
      </c>
      <c r="G143" s="274" t="s">
        <v>240</v>
      </c>
      <c r="H143" s="274" t="s">
        <v>92</v>
      </c>
      <c r="I143" s="275">
        <v>5000000000</v>
      </c>
      <c r="J143" s="275">
        <v>5014005787</v>
      </c>
      <c r="K143" s="275">
        <v>5132250000</v>
      </c>
      <c r="L143" s="275">
        <v>5000000000</v>
      </c>
      <c r="M143" s="277">
        <v>7.2000000000000008E-2</v>
      </c>
      <c r="N143" s="277">
        <v>6.65438438134585E-3</v>
      </c>
      <c r="O143" s="278">
        <v>0.5</v>
      </c>
      <c r="P143" s="277">
        <v>0.26450000000000001</v>
      </c>
      <c r="S143" s="281"/>
    </row>
    <row r="144" spans="1:19" s="279" customFormat="1" ht="15" customHeight="1">
      <c r="A144" s="270"/>
      <c r="B144" s="271" t="s">
        <v>291</v>
      </c>
      <c r="C144" s="269" t="s">
        <v>222</v>
      </c>
      <c r="D144" s="272" t="s">
        <v>80</v>
      </c>
      <c r="E144" s="272" t="s">
        <v>81</v>
      </c>
      <c r="F144" s="273" t="s">
        <v>239</v>
      </c>
      <c r="G144" s="274" t="s">
        <v>240</v>
      </c>
      <c r="H144" s="274" t="s">
        <v>92</v>
      </c>
      <c r="I144" s="275">
        <v>5000000000</v>
      </c>
      <c r="J144" s="275">
        <v>5014005787</v>
      </c>
      <c r="K144" s="275">
        <v>5132250000</v>
      </c>
      <c r="L144" s="275">
        <v>5000000000</v>
      </c>
      <c r="M144" s="277">
        <v>7.2000000000000008E-2</v>
      </c>
      <c r="N144" s="277">
        <v>6.65438438134585E-3</v>
      </c>
      <c r="O144" s="278">
        <v>0.5</v>
      </c>
      <c r="P144" s="277">
        <v>0.26450000000000001</v>
      </c>
      <c r="S144" s="281"/>
    </row>
    <row r="145" spans="1:19" s="279" customFormat="1" ht="15" customHeight="1">
      <c r="A145" s="270"/>
      <c r="B145" s="271" t="s">
        <v>291</v>
      </c>
      <c r="C145" s="269" t="s">
        <v>222</v>
      </c>
      <c r="D145" s="272" t="s">
        <v>80</v>
      </c>
      <c r="E145" s="272" t="s">
        <v>81</v>
      </c>
      <c r="F145" s="273" t="s">
        <v>239</v>
      </c>
      <c r="G145" s="274" t="s">
        <v>240</v>
      </c>
      <c r="H145" s="274" t="s">
        <v>92</v>
      </c>
      <c r="I145" s="275">
        <v>5000000000</v>
      </c>
      <c r="J145" s="275">
        <v>5014005787</v>
      </c>
      <c r="K145" s="275">
        <v>5132250000</v>
      </c>
      <c r="L145" s="275">
        <v>5000000000</v>
      </c>
      <c r="M145" s="277">
        <v>7.2000000000000008E-2</v>
      </c>
      <c r="N145" s="277">
        <v>6.65438438134585E-3</v>
      </c>
      <c r="O145" s="278">
        <v>0.5</v>
      </c>
      <c r="P145" s="277">
        <v>0.26450000000000001</v>
      </c>
      <c r="S145" s="281"/>
    </row>
    <row r="146" spans="1:19" s="279" customFormat="1" ht="15" customHeight="1">
      <c r="A146" s="270"/>
      <c r="B146" s="271" t="s">
        <v>291</v>
      </c>
      <c r="C146" s="269" t="s">
        <v>222</v>
      </c>
      <c r="D146" s="272" t="s">
        <v>80</v>
      </c>
      <c r="E146" s="272" t="s">
        <v>81</v>
      </c>
      <c r="F146" s="273" t="s">
        <v>241</v>
      </c>
      <c r="G146" s="274" t="s">
        <v>242</v>
      </c>
      <c r="H146" s="274" t="s">
        <v>92</v>
      </c>
      <c r="I146" s="275">
        <v>2000000000</v>
      </c>
      <c r="J146" s="275">
        <v>2246032011</v>
      </c>
      <c r="K146" s="275">
        <v>2103740000</v>
      </c>
      <c r="L146" s="275">
        <v>2000000000</v>
      </c>
      <c r="M146" s="277">
        <v>9.5000000000000001E-2</v>
      </c>
      <c r="N146" s="277">
        <v>2.7276719954040661E-3</v>
      </c>
      <c r="O146" s="278">
        <v>0.5</v>
      </c>
      <c r="P146" s="277">
        <v>0.26450000000000001</v>
      </c>
      <c r="S146" s="281"/>
    </row>
    <row r="147" spans="1:19" s="279" customFormat="1" ht="15" customHeight="1">
      <c r="A147" s="270"/>
      <c r="B147" s="271" t="s">
        <v>291</v>
      </c>
      <c r="C147" s="269" t="s">
        <v>222</v>
      </c>
      <c r="D147" s="272" t="s">
        <v>80</v>
      </c>
      <c r="E147" s="272" t="s">
        <v>81</v>
      </c>
      <c r="F147" s="273" t="s">
        <v>241</v>
      </c>
      <c r="G147" s="274" t="s">
        <v>242</v>
      </c>
      <c r="H147" s="274" t="s">
        <v>92</v>
      </c>
      <c r="I147" s="275">
        <v>2000000000</v>
      </c>
      <c r="J147" s="275">
        <v>2246032011</v>
      </c>
      <c r="K147" s="275">
        <v>2103740000</v>
      </c>
      <c r="L147" s="275">
        <v>2000000000</v>
      </c>
      <c r="M147" s="277">
        <v>9.5000000000000001E-2</v>
      </c>
      <c r="N147" s="277">
        <v>2.7276719954040661E-3</v>
      </c>
      <c r="O147" s="278">
        <v>0.5</v>
      </c>
      <c r="P147" s="277">
        <v>0.26450000000000001</v>
      </c>
      <c r="S147" s="281"/>
    </row>
    <row r="148" spans="1:19" s="279" customFormat="1" ht="15" customHeight="1">
      <c r="A148" s="270"/>
      <c r="B148" s="271" t="s">
        <v>291</v>
      </c>
      <c r="C148" s="269" t="s">
        <v>222</v>
      </c>
      <c r="D148" s="272" t="s">
        <v>80</v>
      </c>
      <c r="E148" s="272" t="s">
        <v>81</v>
      </c>
      <c r="F148" s="273" t="s">
        <v>241</v>
      </c>
      <c r="G148" s="274" t="s">
        <v>242</v>
      </c>
      <c r="H148" s="274" t="s">
        <v>92</v>
      </c>
      <c r="I148" s="275">
        <v>1000000000</v>
      </c>
      <c r="J148" s="275">
        <v>1123016005</v>
      </c>
      <c r="K148" s="275">
        <v>1051870000</v>
      </c>
      <c r="L148" s="275">
        <v>1000000000</v>
      </c>
      <c r="M148" s="277">
        <v>9.5000000000000001E-2</v>
      </c>
      <c r="N148" s="277">
        <v>1.3638359977020331E-3</v>
      </c>
      <c r="O148" s="278">
        <v>0.5</v>
      </c>
      <c r="P148" s="277">
        <v>0.26450000000000001</v>
      </c>
      <c r="S148" s="281"/>
    </row>
    <row r="149" spans="1:19" s="279" customFormat="1" ht="15" customHeight="1">
      <c r="A149" s="270"/>
      <c r="B149" s="271" t="s">
        <v>291</v>
      </c>
      <c r="C149" s="269" t="s">
        <v>222</v>
      </c>
      <c r="D149" s="272" t="s">
        <v>80</v>
      </c>
      <c r="E149" s="272" t="s">
        <v>81</v>
      </c>
      <c r="F149" s="273" t="s">
        <v>241</v>
      </c>
      <c r="G149" s="274" t="s">
        <v>242</v>
      </c>
      <c r="H149" s="274" t="s">
        <v>92</v>
      </c>
      <c r="I149" s="275">
        <v>1000000000</v>
      </c>
      <c r="J149" s="275">
        <v>1123016005</v>
      </c>
      <c r="K149" s="275">
        <v>1051870000</v>
      </c>
      <c r="L149" s="275">
        <v>1000000000</v>
      </c>
      <c r="M149" s="277">
        <v>9.5000000000000001E-2</v>
      </c>
      <c r="N149" s="277">
        <v>1.3638359977020331E-3</v>
      </c>
      <c r="O149" s="278">
        <v>0.5</v>
      </c>
      <c r="P149" s="277">
        <v>0.26450000000000001</v>
      </c>
      <c r="S149" s="281"/>
    </row>
    <row r="150" spans="1:19" s="279" customFormat="1" ht="15" customHeight="1">
      <c r="A150" s="270"/>
      <c r="B150" s="271" t="s">
        <v>291</v>
      </c>
      <c r="C150" s="269" t="s">
        <v>222</v>
      </c>
      <c r="D150" s="272" t="s">
        <v>80</v>
      </c>
      <c r="E150" s="272" t="s">
        <v>81</v>
      </c>
      <c r="F150" s="273" t="s">
        <v>241</v>
      </c>
      <c r="G150" s="274" t="s">
        <v>242</v>
      </c>
      <c r="H150" s="274" t="s">
        <v>92</v>
      </c>
      <c r="I150" s="275">
        <v>1000000000</v>
      </c>
      <c r="J150" s="275">
        <v>1123016005</v>
      </c>
      <c r="K150" s="275">
        <v>1051870000</v>
      </c>
      <c r="L150" s="275">
        <v>1000000000</v>
      </c>
      <c r="M150" s="277">
        <v>9.5000000000000001E-2</v>
      </c>
      <c r="N150" s="277">
        <v>1.3638359977020331E-3</v>
      </c>
      <c r="O150" s="278">
        <v>0.5</v>
      </c>
      <c r="P150" s="277">
        <v>0.26450000000000001</v>
      </c>
      <c r="S150" s="281"/>
    </row>
    <row r="151" spans="1:19" s="279" customFormat="1" ht="15" customHeight="1">
      <c r="A151" s="270"/>
      <c r="B151" s="271" t="s">
        <v>291</v>
      </c>
      <c r="C151" s="269" t="s">
        <v>222</v>
      </c>
      <c r="D151" s="272" t="s">
        <v>80</v>
      </c>
      <c r="E151" s="272" t="s">
        <v>81</v>
      </c>
      <c r="F151" s="273" t="s">
        <v>241</v>
      </c>
      <c r="G151" s="274" t="s">
        <v>242</v>
      </c>
      <c r="H151" s="274" t="s">
        <v>92</v>
      </c>
      <c r="I151" s="275">
        <v>1000000000</v>
      </c>
      <c r="J151" s="275">
        <v>1123016005</v>
      </c>
      <c r="K151" s="275">
        <v>1051870000</v>
      </c>
      <c r="L151" s="275">
        <v>1000000000</v>
      </c>
      <c r="M151" s="277">
        <v>9.5000000000000001E-2</v>
      </c>
      <c r="N151" s="277">
        <v>1.3638359977020331E-3</v>
      </c>
      <c r="O151" s="278">
        <v>0.5</v>
      </c>
      <c r="P151" s="277">
        <v>0.26450000000000001</v>
      </c>
      <c r="S151" s="281"/>
    </row>
    <row r="152" spans="1:19" s="279" customFormat="1" ht="15" customHeight="1">
      <c r="A152" s="270"/>
      <c r="B152" s="271" t="s">
        <v>291</v>
      </c>
      <c r="C152" s="269" t="s">
        <v>222</v>
      </c>
      <c r="D152" s="272" t="s">
        <v>80</v>
      </c>
      <c r="E152" s="272" t="s">
        <v>81</v>
      </c>
      <c r="F152" s="273" t="s">
        <v>241</v>
      </c>
      <c r="G152" s="274" t="s">
        <v>242</v>
      </c>
      <c r="H152" s="274" t="s">
        <v>92</v>
      </c>
      <c r="I152" s="275">
        <v>1000000000</v>
      </c>
      <c r="J152" s="275">
        <v>1123016005</v>
      </c>
      <c r="K152" s="275">
        <v>1051870000</v>
      </c>
      <c r="L152" s="275">
        <v>1000000000</v>
      </c>
      <c r="M152" s="277">
        <v>9.5000000000000001E-2</v>
      </c>
      <c r="N152" s="277">
        <v>1.3638359977020331E-3</v>
      </c>
      <c r="O152" s="278">
        <v>0.5</v>
      </c>
      <c r="P152" s="277">
        <v>0.26450000000000001</v>
      </c>
      <c r="S152" s="281"/>
    </row>
    <row r="153" spans="1:19" s="279" customFormat="1" ht="15" customHeight="1">
      <c r="A153" s="270"/>
      <c r="B153" s="271" t="s">
        <v>291</v>
      </c>
      <c r="C153" s="269" t="s">
        <v>222</v>
      </c>
      <c r="D153" s="272" t="s">
        <v>80</v>
      </c>
      <c r="E153" s="272" t="s">
        <v>81</v>
      </c>
      <c r="F153" s="273" t="s">
        <v>241</v>
      </c>
      <c r="G153" s="274" t="s">
        <v>242</v>
      </c>
      <c r="H153" s="274" t="s">
        <v>92</v>
      </c>
      <c r="I153" s="275">
        <v>1000000000</v>
      </c>
      <c r="J153" s="275">
        <v>1123016005</v>
      </c>
      <c r="K153" s="275">
        <v>1051870000</v>
      </c>
      <c r="L153" s="275">
        <v>1000000000</v>
      </c>
      <c r="M153" s="277">
        <v>9.5000000000000001E-2</v>
      </c>
      <c r="N153" s="277">
        <v>1.3638359977020331E-3</v>
      </c>
      <c r="O153" s="278">
        <v>0.5</v>
      </c>
      <c r="P153" s="277">
        <v>0.26450000000000001</v>
      </c>
      <c r="S153" s="281"/>
    </row>
    <row r="154" spans="1:19" s="279" customFormat="1" ht="15" customHeight="1">
      <c r="A154" s="270"/>
      <c r="B154" s="271" t="s">
        <v>291</v>
      </c>
      <c r="C154" s="269" t="s">
        <v>222</v>
      </c>
      <c r="D154" s="272" t="s">
        <v>80</v>
      </c>
      <c r="E154" s="272" t="s">
        <v>81</v>
      </c>
      <c r="F154" s="273" t="s">
        <v>241</v>
      </c>
      <c r="G154" s="274" t="s">
        <v>242</v>
      </c>
      <c r="H154" s="274" t="s">
        <v>92</v>
      </c>
      <c r="I154" s="275">
        <v>1000000000</v>
      </c>
      <c r="J154" s="275">
        <v>1123016005</v>
      </c>
      <c r="K154" s="275">
        <v>1051870000</v>
      </c>
      <c r="L154" s="275">
        <v>1000000000</v>
      </c>
      <c r="M154" s="277">
        <v>9.5000000000000001E-2</v>
      </c>
      <c r="N154" s="277">
        <v>1.3638359977020331E-3</v>
      </c>
      <c r="O154" s="278">
        <v>0.5</v>
      </c>
      <c r="P154" s="277">
        <v>0.26450000000000001</v>
      </c>
      <c r="S154" s="281"/>
    </row>
    <row r="155" spans="1:19" s="279" customFormat="1" ht="15" customHeight="1">
      <c r="A155" s="270"/>
      <c r="B155" s="271" t="s">
        <v>291</v>
      </c>
      <c r="C155" s="269" t="s">
        <v>222</v>
      </c>
      <c r="D155" s="272" t="s">
        <v>80</v>
      </c>
      <c r="E155" s="272" t="s">
        <v>81</v>
      </c>
      <c r="F155" s="273" t="s">
        <v>241</v>
      </c>
      <c r="G155" s="274" t="s">
        <v>242</v>
      </c>
      <c r="H155" s="274" t="s">
        <v>92</v>
      </c>
      <c r="I155" s="275">
        <v>1000000000</v>
      </c>
      <c r="J155" s="275">
        <v>1123016005</v>
      </c>
      <c r="K155" s="275">
        <v>1051870000</v>
      </c>
      <c r="L155" s="275">
        <v>1000000000</v>
      </c>
      <c r="M155" s="277">
        <v>9.5000000000000001E-2</v>
      </c>
      <c r="N155" s="277">
        <v>1.3638359977020331E-3</v>
      </c>
      <c r="O155" s="278">
        <v>0.5</v>
      </c>
      <c r="P155" s="277">
        <v>0.26450000000000001</v>
      </c>
      <c r="S155" s="281"/>
    </row>
    <row r="156" spans="1:19" s="279" customFormat="1" ht="15" customHeight="1">
      <c r="A156" s="270"/>
      <c r="B156" s="271" t="s">
        <v>291</v>
      </c>
      <c r="C156" s="269" t="s">
        <v>222</v>
      </c>
      <c r="D156" s="272" t="s">
        <v>80</v>
      </c>
      <c r="E156" s="272" t="s">
        <v>81</v>
      </c>
      <c r="F156" s="273" t="s">
        <v>241</v>
      </c>
      <c r="G156" s="274" t="s">
        <v>242</v>
      </c>
      <c r="H156" s="274" t="s">
        <v>92</v>
      </c>
      <c r="I156" s="275">
        <v>1000000000</v>
      </c>
      <c r="J156" s="275">
        <v>1123016005</v>
      </c>
      <c r="K156" s="275">
        <v>1051870000</v>
      </c>
      <c r="L156" s="275">
        <v>1000000000</v>
      </c>
      <c r="M156" s="277">
        <v>9.5000000000000001E-2</v>
      </c>
      <c r="N156" s="277">
        <v>1.3638359977020331E-3</v>
      </c>
      <c r="O156" s="278">
        <v>0.5</v>
      </c>
      <c r="P156" s="277">
        <v>0.26450000000000001</v>
      </c>
      <c r="S156" s="281"/>
    </row>
    <row r="157" spans="1:19" s="279" customFormat="1" ht="15" customHeight="1">
      <c r="A157" s="270"/>
      <c r="B157" s="271" t="s">
        <v>291</v>
      </c>
      <c r="C157" s="269" t="s">
        <v>222</v>
      </c>
      <c r="D157" s="272" t="s">
        <v>80</v>
      </c>
      <c r="E157" s="272" t="s">
        <v>81</v>
      </c>
      <c r="F157" s="273" t="s">
        <v>241</v>
      </c>
      <c r="G157" s="274" t="s">
        <v>242</v>
      </c>
      <c r="H157" s="274" t="s">
        <v>92</v>
      </c>
      <c r="I157" s="275">
        <v>1000000000</v>
      </c>
      <c r="J157" s="275">
        <v>1123016005</v>
      </c>
      <c r="K157" s="275">
        <v>1051870000</v>
      </c>
      <c r="L157" s="275">
        <v>1000000000</v>
      </c>
      <c r="M157" s="277">
        <v>9.5000000000000001E-2</v>
      </c>
      <c r="N157" s="277">
        <v>1.3638359977020331E-3</v>
      </c>
      <c r="O157" s="278">
        <v>0.5</v>
      </c>
      <c r="P157" s="277">
        <v>0.26450000000000001</v>
      </c>
      <c r="S157" s="281"/>
    </row>
    <row r="158" spans="1:19" s="279" customFormat="1" ht="15" customHeight="1">
      <c r="A158" s="270"/>
      <c r="B158" s="271" t="s">
        <v>291</v>
      </c>
      <c r="C158" s="269" t="s">
        <v>222</v>
      </c>
      <c r="D158" s="272" t="s">
        <v>80</v>
      </c>
      <c r="E158" s="272" t="s">
        <v>81</v>
      </c>
      <c r="F158" s="273" t="s">
        <v>241</v>
      </c>
      <c r="G158" s="274" t="s">
        <v>242</v>
      </c>
      <c r="H158" s="274" t="s">
        <v>92</v>
      </c>
      <c r="I158" s="275">
        <v>1000000000</v>
      </c>
      <c r="J158" s="275">
        <v>1123016005</v>
      </c>
      <c r="K158" s="275">
        <v>1051870000</v>
      </c>
      <c r="L158" s="275">
        <v>1000000000</v>
      </c>
      <c r="M158" s="277">
        <v>9.5000000000000001E-2</v>
      </c>
      <c r="N158" s="277">
        <v>1.3638359977020331E-3</v>
      </c>
      <c r="O158" s="278">
        <v>0.5</v>
      </c>
      <c r="P158" s="277">
        <v>0.26450000000000001</v>
      </c>
      <c r="S158" s="281"/>
    </row>
    <row r="159" spans="1:19" s="279" customFormat="1" ht="15" customHeight="1">
      <c r="A159" s="270"/>
      <c r="B159" s="271" t="s">
        <v>291</v>
      </c>
      <c r="C159" s="269" t="s">
        <v>222</v>
      </c>
      <c r="D159" s="272" t="s">
        <v>80</v>
      </c>
      <c r="E159" s="272" t="s">
        <v>81</v>
      </c>
      <c r="F159" s="273" t="s">
        <v>241</v>
      </c>
      <c r="G159" s="274" t="s">
        <v>242</v>
      </c>
      <c r="H159" s="274" t="s">
        <v>92</v>
      </c>
      <c r="I159" s="275">
        <v>1000000000</v>
      </c>
      <c r="J159" s="275">
        <v>1123016005</v>
      </c>
      <c r="K159" s="275">
        <v>1051870000</v>
      </c>
      <c r="L159" s="275">
        <v>1000000000</v>
      </c>
      <c r="M159" s="277">
        <v>9.5000000000000001E-2</v>
      </c>
      <c r="N159" s="277">
        <v>1.3638359977020331E-3</v>
      </c>
      <c r="O159" s="278">
        <v>0.5</v>
      </c>
      <c r="P159" s="277">
        <v>0.26450000000000001</v>
      </c>
      <c r="S159" s="281"/>
    </row>
    <row r="160" spans="1:19" s="279" customFormat="1" ht="15" customHeight="1">
      <c r="A160" s="270"/>
      <c r="B160" s="271" t="s">
        <v>291</v>
      </c>
      <c r="C160" s="269" t="s">
        <v>222</v>
      </c>
      <c r="D160" s="272" t="s">
        <v>80</v>
      </c>
      <c r="E160" s="272" t="s">
        <v>81</v>
      </c>
      <c r="F160" s="273" t="s">
        <v>241</v>
      </c>
      <c r="G160" s="274" t="s">
        <v>242</v>
      </c>
      <c r="H160" s="274" t="s">
        <v>92</v>
      </c>
      <c r="I160" s="275">
        <v>1000000000</v>
      </c>
      <c r="J160" s="275">
        <v>1123016005</v>
      </c>
      <c r="K160" s="275">
        <v>1051870000</v>
      </c>
      <c r="L160" s="275">
        <v>1000000000</v>
      </c>
      <c r="M160" s="277">
        <v>9.5000000000000001E-2</v>
      </c>
      <c r="N160" s="277">
        <v>1.3638359977020331E-3</v>
      </c>
      <c r="O160" s="278">
        <v>0.5</v>
      </c>
      <c r="P160" s="277">
        <v>0.26450000000000001</v>
      </c>
      <c r="S160" s="281"/>
    </row>
    <row r="161" spans="1:19" s="279" customFormat="1" ht="15" customHeight="1">
      <c r="A161" s="270"/>
      <c r="B161" s="271" t="s">
        <v>291</v>
      </c>
      <c r="C161" s="269" t="s">
        <v>222</v>
      </c>
      <c r="D161" s="272" t="s">
        <v>80</v>
      </c>
      <c r="E161" s="272" t="s">
        <v>81</v>
      </c>
      <c r="F161" s="273" t="s">
        <v>241</v>
      </c>
      <c r="G161" s="274" t="s">
        <v>242</v>
      </c>
      <c r="H161" s="274" t="s">
        <v>92</v>
      </c>
      <c r="I161" s="275">
        <v>1000000000</v>
      </c>
      <c r="J161" s="275">
        <v>1122755616</v>
      </c>
      <c r="K161" s="275">
        <v>1051870000</v>
      </c>
      <c r="L161" s="275">
        <v>1000000000</v>
      </c>
      <c r="M161" s="277">
        <v>9.5000000000000001E-2</v>
      </c>
      <c r="N161" s="277">
        <v>1.3638359977020331E-3</v>
      </c>
      <c r="O161" s="278">
        <v>0.5</v>
      </c>
      <c r="P161" s="277">
        <v>0.26450000000000001</v>
      </c>
      <c r="S161" s="281"/>
    </row>
    <row r="162" spans="1:19" s="279" customFormat="1" ht="15" customHeight="1">
      <c r="A162" s="270"/>
      <c r="B162" s="271" t="s">
        <v>291</v>
      </c>
      <c r="C162" s="269" t="s">
        <v>222</v>
      </c>
      <c r="D162" s="272" t="s">
        <v>80</v>
      </c>
      <c r="E162" s="272" t="s">
        <v>81</v>
      </c>
      <c r="F162" s="273" t="s">
        <v>241</v>
      </c>
      <c r="G162" s="274" t="s">
        <v>242</v>
      </c>
      <c r="H162" s="274" t="s">
        <v>92</v>
      </c>
      <c r="I162" s="275">
        <v>1000000000</v>
      </c>
      <c r="J162" s="275">
        <v>1122755616</v>
      </c>
      <c r="K162" s="275">
        <v>1051870000</v>
      </c>
      <c r="L162" s="275">
        <v>1000000000</v>
      </c>
      <c r="M162" s="277">
        <v>9.5000000000000001E-2</v>
      </c>
      <c r="N162" s="277">
        <v>1.3638359977020331E-3</v>
      </c>
      <c r="O162" s="278">
        <v>0.5</v>
      </c>
      <c r="P162" s="277">
        <v>0.26450000000000001</v>
      </c>
      <c r="S162" s="281"/>
    </row>
    <row r="163" spans="1:19" s="279" customFormat="1" ht="15" customHeight="1">
      <c r="A163" s="270"/>
      <c r="B163" s="271" t="s">
        <v>291</v>
      </c>
      <c r="C163" s="269" t="s">
        <v>222</v>
      </c>
      <c r="D163" s="272" t="s">
        <v>80</v>
      </c>
      <c r="E163" s="272" t="s">
        <v>81</v>
      </c>
      <c r="F163" s="273" t="s">
        <v>241</v>
      </c>
      <c r="G163" s="274" t="s">
        <v>242</v>
      </c>
      <c r="H163" s="274" t="s">
        <v>92</v>
      </c>
      <c r="I163" s="275">
        <v>1000000000</v>
      </c>
      <c r="J163" s="275">
        <v>1122755616</v>
      </c>
      <c r="K163" s="275">
        <v>1051870000</v>
      </c>
      <c r="L163" s="275">
        <v>1000000000</v>
      </c>
      <c r="M163" s="277">
        <v>9.5000000000000001E-2</v>
      </c>
      <c r="N163" s="277">
        <v>1.3638359977020331E-3</v>
      </c>
      <c r="O163" s="278">
        <v>0.5</v>
      </c>
      <c r="P163" s="277">
        <v>0.26450000000000001</v>
      </c>
      <c r="S163" s="281"/>
    </row>
    <row r="164" spans="1:19" s="279" customFormat="1" ht="15" customHeight="1">
      <c r="A164" s="270"/>
      <c r="B164" s="271" t="s">
        <v>291</v>
      </c>
      <c r="C164" s="269" t="s">
        <v>222</v>
      </c>
      <c r="D164" s="272" t="s">
        <v>80</v>
      </c>
      <c r="E164" s="272" t="s">
        <v>81</v>
      </c>
      <c r="F164" s="273" t="s">
        <v>241</v>
      </c>
      <c r="G164" s="274" t="s">
        <v>242</v>
      </c>
      <c r="H164" s="274" t="s">
        <v>92</v>
      </c>
      <c r="I164" s="275">
        <v>1000000000</v>
      </c>
      <c r="J164" s="275">
        <v>1122755616</v>
      </c>
      <c r="K164" s="275">
        <v>1051870000</v>
      </c>
      <c r="L164" s="275">
        <v>1000000000</v>
      </c>
      <c r="M164" s="277">
        <v>9.5000000000000001E-2</v>
      </c>
      <c r="N164" s="277">
        <v>1.3638359977020331E-3</v>
      </c>
      <c r="O164" s="278">
        <v>0.5</v>
      </c>
      <c r="P164" s="277">
        <v>0.26450000000000001</v>
      </c>
      <c r="S164" s="281"/>
    </row>
    <row r="165" spans="1:19" s="279" customFormat="1" ht="15" customHeight="1">
      <c r="A165" s="270"/>
      <c r="B165" s="271" t="s">
        <v>291</v>
      </c>
      <c r="C165" s="269" t="s">
        <v>222</v>
      </c>
      <c r="D165" s="272" t="s">
        <v>80</v>
      </c>
      <c r="E165" s="272" t="s">
        <v>81</v>
      </c>
      <c r="F165" s="273" t="s">
        <v>241</v>
      </c>
      <c r="G165" s="274" t="s">
        <v>242</v>
      </c>
      <c r="H165" s="274" t="s">
        <v>92</v>
      </c>
      <c r="I165" s="275">
        <v>1000000000</v>
      </c>
      <c r="J165" s="275">
        <v>1122755616</v>
      </c>
      <c r="K165" s="275">
        <v>1051870000</v>
      </c>
      <c r="L165" s="275">
        <v>1000000000</v>
      </c>
      <c r="M165" s="277">
        <v>9.5000000000000001E-2</v>
      </c>
      <c r="N165" s="277">
        <v>1.3638359977020331E-3</v>
      </c>
      <c r="O165" s="278">
        <v>0.5</v>
      </c>
      <c r="P165" s="277">
        <v>0.26450000000000001</v>
      </c>
      <c r="S165" s="281"/>
    </row>
    <row r="166" spans="1:19" s="279" customFormat="1" ht="15" customHeight="1">
      <c r="A166" s="270"/>
      <c r="B166" s="271" t="s">
        <v>291</v>
      </c>
      <c r="C166" s="269" t="s">
        <v>222</v>
      </c>
      <c r="D166" s="272" t="s">
        <v>80</v>
      </c>
      <c r="E166" s="272" t="s">
        <v>81</v>
      </c>
      <c r="F166" s="273" t="s">
        <v>241</v>
      </c>
      <c r="G166" s="274" t="s">
        <v>242</v>
      </c>
      <c r="H166" s="274" t="s">
        <v>92</v>
      </c>
      <c r="I166" s="275">
        <v>1000000000</v>
      </c>
      <c r="J166" s="275">
        <v>1122755616</v>
      </c>
      <c r="K166" s="275">
        <v>1051870000</v>
      </c>
      <c r="L166" s="275">
        <v>1000000000</v>
      </c>
      <c r="M166" s="277">
        <v>9.5000000000000001E-2</v>
      </c>
      <c r="N166" s="277">
        <v>1.3638359977020331E-3</v>
      </c>
      <c r="O166" s="278">
        <v>0.5</v>
      </c>
      <c r="P166" s="277">
        <v>0.26450000000000001</v>
      </c>
      <c r="S166" s="281"/>
    </row>
    <row r="167" spans="1:19" s="279" customFormat="1" ht="15" customHeight="1">
      <c r="A167" s="270"/>
      <c r="B167" s="271" t="s">
        <v>291</v>
      </c>
      <c r="C167" s="269" t="s">
        <v>222</v>
      </c>
      <c r="D167" s="272" t="s">
        <v>80</v>
      </c>
      <c r="E167" s="272" t="s">
        <v>81</v>
      </c>
      <c r="F167" s="273" t="s">
        <v>241</v>
      </c>
      <c r="G167" s="274" t="s">
        <v>242</v>
      </c>
      <c r="H167" s="274" t="s">
        <v>92</v>
      </c>
      <c r="I167" s="275">
        <v>1000000000</v>
      </c>
      <c r="J167" s="275">
        <v>1122755616</v>
      </c>
      <c r="K167" s="275">
        <v>1051870000</v>
      </c>
      <c r="L167" s="275">
        <v>1000000000</v>
      </c>
      <c r="M167" s="277">
        <v>9.5000000000000001E-2</v>
      </c>
      <c r="N167" s="277">
        <v>1.3638359977020331E-3</v>
      </c>
      <c r="O167" s="278">
        <v>0.5</v>
      </c>
      <c r="P167" s="277">
        <v>0.26450000000000001</v>
      </c>
      <c r="S167" s="281"/>
    </row>
    <row r="168" spans="1:19" s="279" customFormat="1" ht="15" customHeight="1">
      <c r="A168" s="270"/>
      <c r="B168" s="271" t="s">
        <v>291</v>
      </c>
      <c r="C168" s="269" t="s">
        <v>222</v>
      </c>
      <c r="D168" s="272" t="s">
        <v>80</v>
      </c>
      <c r="E168" s="272" t="s">
        <v>81</v>
      </c>
      <c r="F168" s="273" t="s">
        <v>241</v>
      </c>
      <c r="G168" s="274" t="s">
        <v>242</v>
      </c>
      <c r="H168" s="274" t="s">
        <v>92</v>
      </c>
      <c r="I168" s="275">
        <v>1000000000</v>
      </c>
      <c r="J168" s="275">
        <v>1122755616</v>
      </c>
      <c r="K168" s="275">
        <v>1051870000</v>
      </c>
      <c r="L168" s="275">
        <v>1000000000</v>
      </c>
      <c r="M168" s="277">
        <v>9.5000000000000001E-2</v>
      </c>
      <c r="N168" s="277">
        <v>1.3638359977020331E-3</v>
      </c>
      <c r="O168" s="278">
        <v>0.5</v>
      </c>
      <c r="P168" s="277">
        <v>0.26450000000000001</v>
      </c>
      <c r="S168" s="281"/>
    </row>
    <row r="169" spans="1:19" s="279" customFormat="1" ht="15" customHeight="1">
      <c r="A169" s="270"/>
      <c r="B169" s="271" t="s">
        <v>291</v>
      </c>
      <c r="C169" s="269" t="s">
        <v>222</v>
      </c>
      <c r="D169" s="272" t="s">
        <v>80</v>
      </c>
      <c r="E169" s="272" t="s">
        <v>81</v>
      </c>
      <c r="F169" s="273" t="s">
        <v>241</v>
      </c>
      <c r="G169" s="274" t="s">
        <v>242</v>
      </c>
      <c r="H169" s="274" t="s">
        <v>92</v>
      </c>
      <c r="I169" s="275">
        <v>1000000000</v>
      </c>
      <c r="J169" s="275">
        <v>1122755616</v>
      </c>
      <c r="K169" s="275">
        <v>1051870000</v>
      </c>
      <c r="L169" s="275">
        <v>1000000000</v>
      </c>
      <c r="M169" s="277">
        <v>9.5000000000000001E-2</v>
      </c>
      <c r="N169" s="277">
        <v>1.3638359977020331E-3</v>
      </c>
      <c r="O169" s="278">
        <v>0.5</v>
      </c>
      <c r="P169" s="277">
        <v>0.26450000000000001</v>
      </c>
      <c r="S169" s="281"/>
    </row>
    <row r="170" spans="1:19" s="279" customFormat="1" ht="15" customHeight="1">
      <c r="A170" s="270"/>
      <c r="B170" s="271" t="s">
        <v>291</v>
      </c>
      <c r="C170" s="269" t="s">
        <v>222</v>
      </c>
      <c r="D170" s="272" t="s">
        <v>80</v>
      </c>
      <c r="E170" s="272" t="s">
        <v>81</v>
      </c>
      <c r="F170" s="273" t="s">
        <v>241</v>
      </c>
      <c r="G170" s="274" t="s">
        <v>242</v>
      </c>
      <c r="H170" s="274" t="s">
        <v>92</v>
      </c>
      <c r="I170" s="275">
        <v>1000000000</v>
      </c>
      <c r="J170" s="275">
        <v>1122755616</v>
      </c>
      <c r="K170" s="275">
        <v>1051870000</v>
      </c>
      <c r="L170" s="275">
        <v>1000000000</v>
      </c>
      <c r="M170" s="277">
        <v>9.5000000000000001E-2</v>
      </c>
      <c r="N170" s="277">
        <v>1.3638359977020331E-3</v>
      </c>
      <c r="O170" s="278">
        <v>0.5</v>
      </c>
      <c r="P170" s="277">
        <v>0.26450000000000001</v>
      </c>
      <c r="S170" s="281"/>
    </row>
    <row r="171" spans="1:19" s="279" customFormat="1" ht="15" customHeight="1">
      <c r="A171" s="270"/>
      <c r="B171" s="271" t="s">
        <v>291</v>
      </c>
      <c r="C171" s="269" t="s">
        <v>222</v>
      </c>
      <c r="D171" s="272" t="s">
        <v>80</v>
      </c>
      <c r="E171" s="272" t="s">
        <v>81</v>
      </c>
      <c r="F171" s="273" t="s">
        <v>241</v>
      </c>
      <c r="G171" s="274" t="s">
        <v>242</v>
      </c>
      <c r="H171" s="274" t="s">
        <v>92</v>
      </c>
      <c r="I171" s="275">
        <v>1000000000</v>
      </c>
      <c r="J171" s="275">
        <v>1122755616</v>
      </c>
      <c r="K171" s="275">
        <v>1051870000</v>
      </c>
      <c r="L171" s="275">
        <v>1000000000</v>
      </c>
      <c r="M171" s="277">
        <v>9.5000000000000001E-2</v>
      </c>
      <c r="N171" s="277">
        <v>1.3638359977020331E-3</v>
      </c>
      <c r="O171" s="278">
        <v>0.5</v>
      </c>
      <c r="P171" s="277">
        <v>0.26450000000000001</v>
      </c>
      <c r="S171" s="281"/>
    </row>
    <row r="172" spans="1:19" s="279" customFormat="1" ht="15" customHeight="1">
      <c r="A172" s="270"/>
      <c r="B172" s="271" t="s">
        <v>291</v>
      </c>
      <c r="C172" s="269" t="s">
        <v>222</v>
      </c>
      <c r="D172" s="272" t="s">
        <v>80</v>
      </c>
      <c r="E172" s="272" t="s">
        <v>81</v>
      </c>
      <c r="F172" s="273" t="s">
        <v>241</v>
      </c>
      <c r="G172" s="274" t="s">
        <v>242</v>
      </c>
      <c r="H172" s="274" t="s">
        <v>92</v>
      </c>
      <c r="I172" s="275">
        <v>1000000000</v>
      </c>
      <c r="J172" s="275">
        <v>1122755616</v>
      </c>
      <c r="K172" s="275">
        <v>1051870000</v>
      </c>
      <c r="L172" s="275">
        <v>1000000000</v>
      </c>
      <c r="M172" s="277">
        <v>9.5000000000000001E-2</v>
      </c>
      <c r="N172" s="277">
        <v>1.3638359977020331E-3</v>
      </c>
      <c r="O172" s="278">
        <v>0.5</v>
      </c>
      <c r="P172" s="277">
        <v>0.26450000000000001</v>
      </c>
      <c r="S172" s="281"/>
    </row>
    <row r="173" spans="1:19" s="279" customFormat="1" ht="15" customHeight="1">
      <c r="A173" s="270"/>
      <c r="B173" s="271" t="s">
        <v>291</v>
      </c>
      <c r="C173" s="269" t="s">
        <v>222</v>
      </c>
      <c r="D173" s="272" t="s">
        <v>80</v>
      </c>
      <c r="E173" s="272" t="s">
        <v>81</v>
      </c>
      <c r="F173" s="273" t="s">
        <v>241</v>
      </c>
      <c r="G173" s="274" t="s">
        <v>242</v>
      </c>
      <c r="H173" s="274" t="s">
        <v>92</v>
      </c>
      <c r="I173" s="275">
        <v>1000000000</v>
      </c>
      <c r="J173" s="275">
        <v>1122755616</v>
      </c>
      <c r="K173" s="275">
        <v>1051870000</v>
      </c>
      <c r="L173" s="275">
        <v>1000000000</v>
      </c>
      <c r="M173" s="277">
        <v>9.5000000000000001E-2</v>
      </c>
      <c r="N173" s="277">
        <v>1.3638359977020331E-3</v>
      </c>
      <c r="O173" s="278">
        <v>0.5</v>
      </c>
      <c r="P173" s="277">
        <v>0.26450000000000001</v>
      </c>
      <c r="S173" s="281"/>
    </row>
    <row r="174" spans="1:19" s="279" customFormat="1" ht="15" customHeight="1">
      <c r="A174" s="270"/>
      <c r="B174" s="271" t="s">
        <v>291</v>
      </c>
      <c r="C174" s="269" t="s">
        <v>222</v>
      </c>
      <c r="D174" s="272" t="s">
        <v>80</v>
      </c>
      <c r="E174" s="272" t="s">
        <v>81</v>
      </c>
      <c r="F174" s="273" t="s">
        <v>241</v>
      </c>
      <c r="G174" s="274" t="s">
        <v>242</v>
      </c>
      <c r="H174" s="274" t="s">
        <v>92</v>
      </c>
      <c r="I174" s="275">
        <v>1000000000</v>
      </c>
      <c r="J174" s="275">
        <v>1122755616</v>
      </c>
      <c r="K174" s="275">
        <v>1051870000</v>
      </c>
      <c r="L174" s="275">
        <v>1000000000</v>
      </c>
      <c r="M174" s="277">
        <v>9.5000000000000001E-2</v>
      </c>
      <c r="N174" s="277">
        <v>1.3638359977020331E-3</v>
      </c>
      <c r="O174" s="278">
        <v>0.5</v>
      </c>
      <c r="P174" s="277">
        <v>0.26450000000000001</v>
      </c>
      <c r="S174" s="281"/>
    </row>
    <row r="175" spans="1:19" s="279" customFormat="1" ht="15" customHeight="1">
      <c r="A175" s="270"/>
      <c r="B175" s="271" t="s">
        <v>291</v>
      </c>
      <c r="C175" s="269" t="s">
        <v>222</v>
      </c>
      <c r="D175" s="272" t="s">
        <v>80</v>
      </c>
      <c r="E175" s="272" t="s">
        <v>81</v>
      </c>
      <c r="F175" s="273" t="s">
        <v>241</v>
      </c>
      <c r="G175" s="274" t="s">
        <v>242</v>
      </c>
      <c r="H175" s="274" t="s">
        <v>92</v>
      </c>
      <c r="I175" s="275">
        <v>1000000000</v>
      </c>
      <c r="J175" s="275">
        <v>1122755616</v>
      </c>
      <c r="K175" s="275">
        <v>1051870000</v>
      </c>
      <c r="L175" s="275">
        <v>1000000000</v>
      </c>
      <c r="M175" s="277">
        <v>9.5000000000000001E-2</v>
      </c>
      <c r="N175" s="277">
        <v>1.3638359977020331E-3</v>
      </c>
      <c r="O175" s="278">
        <v>0.5</v>
      </c>
      <c r="P175" s="277">
        <v>0.26450000000000001</v>
      </c>
      <c r="S175" s="281"/>
    </row>
    <row r="176" spans="1:19" s="279" customFormat="1" ht="15" customHeight="1">
      <c r="A176" s="270"/>
      <c r="B176" s="271" t="s">
        <v>291</v>
      </c>
      <c r="C176" s="269" t="s">
        <v>222</v>
      </c>
      <c r="D176" s="272" t="s">
        <v>80</v>
      </c>
      <c r="E176" s="272" t="s">
        <v>81</v>
      </c>
      <c r="F176" s="273" t="s">
        <v>241</v>
      </c>
      <c r="G176" s="274" t="s">
        <v>242</v>
      </c>
      <c r="H176" s="274" t="s">
        <v>92</v>
      </c>
      <c r="I176" s="275">
        <v>1000000000</v>
      </c>
      <c r="J176" s="275">
        <v>1122755616</v>
      </c>
      <c r="K176" s="275">
        <v>1051870000</v>
      </c>
      <c r="L176" s="275">
        <v>1000000000</v>
      </c>
      <c r="M176" s="277">
        <v>9.5000000000000001E-2</v>
      </c>
      <c r="N176" s="277">
        <v>1.3638359977020331E-3</v>
      </c>
      <c r="O176" s="278">
        <v>0.5</v>
      </c>
      <c r="P176" s="277">
        <v>0.26450000000000001</v>
      </c>
      <c r="S176" s="281"/>
    </row>
    <row r="177" spans="1:19" s="279" customFormat="1" ht="15" customHeight="1">
      <c r="A177" s="270"/>
      <c r="B177" s="271" t="s">
        <v>291</v>
      </c>
      <c r="C177" s="269" t="s">
        <v>222</v>
      </c>
      <c r="D177" s="272" t="s">
        <v>80</v>
      </c>
      <c r="E177" s="272" t="s">
        <v>81</v>
      </c>
      <c r="F177" s="273" t="s">
        <v>241</v>
      </c>
      <c r="G177" s="274" t="s">
        <v>242</v>
      </c>
      <c r="H177" s="274" t="s">
        <v>92</v>
      </c>
      <c r="I177" s="275">
        <v>2000000000</v>
      </c>
      <c r="J177" s="275">
        <v>2246032011</v>
      </c>
      <c r="K177" s="275">
        <v>2103740000</v>
      </c>
      <c r="L177" s="275">
        <v>2000000000</v>
      </c>
      <c r="M177" s="277">
        <v>9.5000000000000001E-2</v>
      </c>
      <c r="N177" s="277">
        <v>2.7276719954040661E-3</v>
      </c>
      <c r="O177" s="278">
        <v>0.5</v>
      </c>
      <c r="P177" s="277">
        <v>0.26450000000000001</v>
      </c>
      <c r="S177" s="281"/>
    </row>
    <row r="178" spans="1:19" s="279" customFormat="1" ht="15" customHeight="1">
      <c r="A178" s="270"/>
      <c r="B178" s="271" t="s">
        <v>291</v>
      </c>
      <c r="C178" s="269" t="s">
        <v>222</v>
      </c>
      <c r="D178" s="272" t="s">
        <v>80</v>
      </c>
      <c r="E178" s="272" t="s">
        <v>81</v>
      </c>
      <c r="F178" s="273" t="s">
        <v>241</v>
      </c>
      <c r="G178" s="274" t="s">
        <v>242</v>
      </c>
      <c r="H178" s="274" t="s">
        <v>92</v>
      </c>
      <c r="I178" s="275">
        <v>2000000000</v>
      </c>
      <c r="J178" s="275">
        <v>2246032011</v>
      </c>
      <c r="K178" s="275">
        <v>2103740000</v>
      </c>
      <c r="L178" s="275">
        <v>2000000000</v>
      </c>
      <c r="M178" s="277">
        <v>9.5000000000000001E-2</v>
      </c>
      <c r="N178" s="277">
        <v>2.7276719954040661E-3</v>
      </c>
      <c r="O178" s="278">
        <v>0.5</v>
      </c>
      <c r="P178" s="277">
        <v>0.26450000000000001</v>
      </c>
      <c r="S178" s="281"/>
    </row>
    <row r="179" spans="1:19" s="279" customFormat="1" ht="15" customHeight="1">
      <c r="A179" s="270"/>
      <c r="B179" s="271" t="s">
        <v>291</v>
      </c>
      <c r="C179" s="269" t="s">
        <v>222</v>
      </c>
      <c r="D179" s="272" t="s">
        <v>80</v>
      </c>
      <c r="E179" s="272" t="s">
        <v>81</v>
      </c>
      <c r="F179" s="273" t="s">
        <v>241</v>
      </c>
      <c r="G179" s="274" t="s">
        <v>242</v>
      </c>
      <c r="H179" s="274" t="s">
        <v>92</v>
      </c>
      <c r="I179" s="275">
        <v>2000000000</v>
      </c>
      <c r="J179" s="275">
        <v>2246032011</v>
      </c>
      <c r="K179" s="275">
        <v>2103740000</v>
      </c>
      <c r="L179" s="275">
        <v>2000000000</v>
      </c>
      <c r="M179" s="277">
        <v>9.5000000000000001E-2</v>
      </c>
      <c r="N179" s="277">
        <v>2.7276719954040661E-3</v>
      </c>
      <c r="O179" s="278">
        <v>0.5</v>
      </c>
      <c r="P179" s="277">
        <v>0.26450000000000001</v>
      </c>
      <c r="S179" s="281"/>
    </row>
    <row r="180" spans="1:19" s="279" customFormat="1" ht="15" customHeight="1">
      <c r="A180" s="270"/>
      <c r="B180" s="271" t="s">
        <v>291</v>
      </c>
      <c r="C180" s="269" t="s">
        <v>222</v>
      </c>
      <c r="D180" s="272" t="s">
        <v>80</v>
      </c>
      <c r="E180" s="272" t="s">
        <v>81</v>
      </c>
      <c r="F180" s="273" t="s">
        <v>241</v>
      </c>
      <c r="G180" s="274" t="s">
        <v>242</v>
      </c>
      <c r="H180" s="274" t="s">
        <v>92</v>
      </c>
      <c r="I180" s="275">
        <v>2000000000</v>
      </c>
      <c r="J180" s="275">
        <v>2246032011</v>
      </c>
      <c r="K180" s="275">
        <v>2103740000</v>
      </c>
      <c r="L180" s="275">
        <v>2000000000</v>
      </c>
      <c r="M180" s="277">
        <v>9.5000000000000001E-2</v>
      </c>
      <c r="N180" s="277">
        <v>2.7276719954040661E-3</v>
      </c>
      <c r="O180" s="278">
        <v>0.5</v>
      </c>
      <c r="P180" s="277">
        <v>0.26450000000000001</v>
      </c>
      <c r="S180" s="281"/>
    </row>
    <row r="181" spans="1:19" s="279" customFormat="1" ht="15" customHeight="1">
      <c r="A181" s="270"/>
      <c r="B181" s="271" t="s">
        <v>291</v>
      </c>
      <c r="C181" s="269" t="s">
        <v>222</v>
      </c>
      <c r="D181" s="272" t="s">
        <v>80</v>
      </c>
      <c r="E181" s="272" t="s">
        <v>81</v>
      </c>
      <c r="F181" s="273" t="s">
        <v>241</v>
      </c>
      <c r="G181" s="274" t="s">
        <v>242</v>
      </c>
      <c r="H181" s="274" t="s">
        <v>92</v>
      </c>
      <c r="I181" s="275">
        <v>2000000000</v>
      </c>
      <c r="J181" s="275">
        <v>2246032011</v>
      </c>
      <c r="K181" s="275">
        <v>2103740000</v>
      </c>
      <c r="L181" s="275">
        <v>2000000000</v>
      </c>
      <c r="M181" s="277">
        <v>9.5000000000000001E-2</v>
      </c>
      <c r="N181" s="277">
        <v>2.7276719954040661E-3</v>
      </c>
      <c r="O181" s="278">
        <v>0.5</v>
      </c>
      <c r="P181" s="277">
        <v>0.26450000000000001</v>
      </c>
      <c r="S181" s="281"/>
    </row>
    <row r="182" spans="1:19" s="279" customFormat="1" ht="15" customHeight="1">
      <c r="A182" s="270"/>
      <c r="B182" s="271" t="s">
        <v>291</v>
      </c>
      <c r="C182" s="269" t="s">
        <v>222</v>
      </c>
      <c r="D182" s="272" t="s">
        <v>80</v>
      </c>
      <c r="E182" s="272" t="s">
        <v>81</v>
      </c>
      <c r="F182" s="273" t="s">
        <v>241</v>
      </c>
      <c r="G182" s="274" t="s">
        <v>242</v>
      </c>
      <c r="H182" s="274" t="s">
        <v>92</v>
      </c>
      <c r="I182" s="275">
        <v>2000000000</v>
      </c>
      <c r="J182" s="275">
        <v>2246032011</v>
      </c>
      <c r="K182" s="275">
        <v>2103740000</v>
      </c>
      <c r="L182" s="275">
        <v>2000000000</v>
      </c>
      <c r="M182" s="277">
        <v>9.5000000000000001E-2</v>
      </c>
      <c r="N182" s="277">
        <v>2.7276719954040661E-3</v>
      </c>
      <c r="O182" s="278">
        <v>0.5</v>
      </c>
      <c r="P182" s="277">
        <v>0.26450000000000001</v>
      </c>
      <c r="S182" s="281"/>
    </row>
    <row r="183" spans="1:19" s="279" customFormat="1" ht="15" customHeight="1">
      <c r="A183" s="270"/>
      <c r="B183" s="271" t="s">
        <v>291</v>
      </c>
      <c r="C183" s="269" t="s">
        <v>222</v>
      </c>
      <c r="D183" s="272" t="s">
        <v>80</v>
      </c>
      <c r="E183" s="272" t="s">
        <v>81</v>
      </c>
      <c r="F183" s="273" t="s">
        <v>241</v>
      </c>
      <c r="G183" s="274" t="s">
        <v>242</v>
      </c>
      <c r="H183" s="274" t="s">
        <v>92</v>
      </c>
      <c r="I183" s="275">
        <v>1000000000</v>
      </c>
      <c r="J183" s="275">
        <v>1123016005</v>
      </c>
      <c r="K183" s="275">
        <v>1051870000</v>
      </c>
      <c r="L183" s="275">
        <v>1000000000</v>
      </c>
      <c r="M183" s="277">
        <v>9.5000000000000001E-2</v>
      </c>
      <c r="N183" s="277">
        <v>1.3638359977020331E-3</v>
      </c>
      <c r="O183" s="278">
        <v>0.5</v>
      </c>
      <c r="P183" s="277">
        <v>0.26450000000000001</v>
      </c>
      <c r="S183" s="281"/>
    </row>
    <row r="184" spans="1:19" s="279" customFormat="1" ht="15" customHeight="1">
      <c r="A184" s="270"/>
      <c r="B184" s="271" t="s">
        <v>291</v>
      </c>
      <c r="C184" s="269" t="s">
        <v>222</v>
      </c>
      <c r="D184" s="272" t="s">
        <v>80</v>
      </c>
      <c r="E184" s="272" t="s">
        <v>81</v>
      </c>
      <c r="F184" s="273" t="s">
        <v>241</v>
      </c>
      <c r="G184" s="274" t="s">
        <v>242</v>
      </c>
      <c r="H184" s="274" t="s">
        <v>92</v>
      </c>
      <c r="I184" s="275">
        <v>1000000000</v>
      </c>
      <c r="J184" s="275">
        <v>1123016005</v>
      </c>
      <c r="K184" s="275">
        <v>1051870000</v>
      </c>
      <c r="L184" s="275">
        <v>1000000000</v>
      </c>
      <c r="M184" s="277">
        <v>9.5000000000000001E-2</v>
      </c>
      <c r="N184" s="277">
        <v>1.3638359977020331E-3</v>
      </c>
      <c r="O184" s="278">
        <v>0.5</v>
      </c>
      <c r="P184" s="277">
        <v>0.26450000000000001</v>
      </c>
      <c r="S184" s="281"/>
    </row>
    <row r="185" spans="1:19" s="279" customFormat="1" ht="15" customHeight="1">
      <c r="A185" s="270"/>
      <c r="B185" s="271" t="s">
        <v>291</v>
      </c>
      <c r="C185" s="269" t="s">
        <v>223</v>
      </c>
      <c r="D185" s="272" t="s">
        <v>80</v>
      </c>
      <c r="E185" s="272" t="s">
        <v>81</v>
      </c>
      <c r="F185" s="273" t="s">
        <v>237</v>
      </c>
      <c r="G185" s="274" t="s">
        <v>238</v>
      </c>
      <c r="H185" s="274" t="s">
        <v>92</v>
      </c>
      <c r="I185" s="275">
        <v>500000000</v>
      </c>
      <c r="J185" s="275">
        <v>512278088</v>
      </c>
      <c r="K185" s="275">
        <v>502660000</v>
      </c>
      <c r="L185" s="275">
        <v>500000000</v>
      </c>
      <c r="M185" s="277">
        <v>0.09</v>
      </c>
      <c r="N185" s="277">
        <v>6.5174004639822786E-4</v>
      </c>
      <c r="O185" s="278">
        <v>0.5</v>
      </c>
      <c r="P185" s="277">
        <v>3.3E-3</v>
      </c>
      <c r="S185" s="281"/>
    </row>
    <row r="186" spans="1:19" s="279" customFormat="1" ht="15" customHeight="1">
      <c r="A186" s="270"/>
      <c r="B186" s="271" t="s">
        <v>291</v>
      </c>
      <c r="C186" s="269" t="s">
        <v>223</v>
      </c>
      <c r="D186" s="272" t="s">
        <v>80</v>
      </c>
      <c r="E186" s="272" t="s">
        <v>81</v>
      </c>
      <c r="F186" s="273" t="s">
        <v>237</v>
      </c>
      <c r="G186" s="274" t="s">
        <v>238</v>
      </c>
      <c r="H186" s="274" t="s">
        <v>92</v>
      </c>
      <c r="I186" s="275">
        <v>500000000</v>
      </c>
      <c r="J186" s="275">
        <v>512278088</v>
      </c>
      <c r="K186" s="275">
        <v>502660000</v>
      </c>
      <c r="L186" s="275">
        <v>500000000</v>
      </c>
      <c r="M186" s="277">
        <v>0.09</v>
      </c>
      <c r="N186" s="277">
        <v>6.5174004639822786E-4</v>
      </c>
      <c r="O186" s="278">
        <v>0.5</v>
      </c>
      <c r="P186" s="277">
        <v>3.3E-3</v>
      </c>
      <c r="S186" s="281"/>
    </row>
    <row r="187" spans="1:19" s="279" customFormat="1" ht="15" customHeight="1">
      <c r="A187" s="270"/>
      <c r="B187" s="271" t="s">
        <v>291</v>
      </c>
      <c r="C187" s="269" t="s">
        <v>223</v>
      </c>
      <c r="D187" s="272" t="s">
        <v>80</v>
      </c>
      <c r="E187" s="272" t="s">
        <v>81</v>
      </c>
      <c r="F187" s="273" t="s">
        <v>237</v>
      </c>
      <c r="G187" s="274" t="s">
        <v>238</v>
      </c>
      <c r="H187" s="274" t="s">
        <v>92</v>
      </c>
      <c r="I187" s="275">
        <v>500000000</v>
      </c>
      <c r="J187" s="275">
        <v>512278088</v>
      </c>
      <c r="K187" s="275">
        <v>502660000</v>
      </c>
      <c r="L187" s="275">
        <v>500000000</v>
      </c>
      <c r="M187" s="277">
        <v>0.09</v>
      </c>
      <c r="N187" s="277">
        <v>6.5174004639822786E-4</v>
      </c>
      <c r="O187" s="278">
        <v>0.5</v>
      </c>
      <c r="P187" s="277">
        <v>3.3E-3</v>
      </c>
      <c r="S187" s="281"/>
    </row>
    <row r="188" spans="1:19" s="279" customFormat="1" ht="15" customHeight="1">
      <c r="A188" s="270"/>
      <c r="B188" s="271" t="s">
        <v>291</v>
      </c>
      <c r="C188" s="269" t="s">
        <v>223</v>
      </c>
      <c r="D188" s="272" t="s">
        <v>80</v>
      </c>
      <c r="E188" s="272" t="s">
        <v>81</v>
      </c>
      <c r="F188" s="273" t="s">
        <v>237</v>
      </c>
      <c r="G188" s="274" t="s">
        <v>238</v>
      </c>
      <c r="H188" s="274" t="s">
        <v>92</v>
      </c>
      <c r="I188" s="275">
        <v>500000000</v>
      </c>
      <c r="J188" s="275">
        <v>512278088</v>
      </c>
      <c r="K188" s="275">
        <v>502660000</v>
      </c>
      <c r="L188" s="275">
        <v>500000000</v>
      </c>
      <c r="M188" s="277">
        <v>0.09</v>
      </c>
      <c r="N188" s="277">
        <v>6.5174004639822786E-4</v>
      </c>
      <c r="O188" s="278">
        <v>0.5</v>
      </c>
      <c r="P188" s="277">
        <v>3.3E-3</v>
      </c>
      <c r="S188" s="281"/>
    </row>
    <row r="189" spans="1:19" s="279" customFormat="1" ht="15" customHeight="1">
      <c r="A189" s="270"/>
      <c r="B189" s="271" t="s">
        <v>291</v>
      </c>
      <c r="C189" s="269" t="s">
        <v>223</v>
      </c>
      <c r="D189" s="272" t="s">
        <v>80</v>
      </c>
      <c r="E189" s="272" t="s">
        <v>81</v>
      </c>
      <c r="F189" s="273" t="s">
        <v>237</v>
      </c>
      <c r="G189" s="274" t="s">
        <v>238</v>
      </c>
      <c r="H189" s="274" t="s">
        <v>92</v>
      </c>
      <c r="I189" s="275">
        <v>500000000</v>
      </c>
      <c r="J189" s="275">
        <v>512278088</v>
      </c>
      <c r="K189" s="275">
        <v>502660000</v>
      </c>
      <c r="L189" s="275">
        <v>500000000</v>
      </c>
      <c r="M189" s="277">
        <v>0.09</v>
      </c>
      <c r="N189" s="277">
        <v>6.5174004639822786E-4</v>
      </c>
      <c r="O189" s="278">
        <v>0.5</v>
      </c>
      <c r="P189" s="277">
        <v>3.3E-3</v>
      </c>
      <c r="S189" s="281"/>
    </row>
    <row r="190" spans="1:19" s="279" customFormat="1" ht="15" customHeight="1">
      <c r="A190" s="270"/>
      <c r="B190" s="271" t="s">
        <v>292</v>
      </c>
      <c r="C190" s="269" t="s">
        <v>82</v>
      </c>
      <c r="D190" s="272" t="s">
        <v>201</v>
      </c>
      <c r="E190" s="272" t="s">
        <v>81</v>
      </c>
      <c r="F190" s="273" t="s">
        <v>247</v>
      </c>
      <c r="G190" s="274" t="s">
        <v>246</v>
      </c>
      <c r="H190" s="274" t="s">
        <v>92</v>
      </c>
      <c r="I190" s="275">
        <v>5000000000</v>
      </c>
      <c r="J190" s="275">
        <v>4368842326.25</v>
      </c>
      <c r="K190" s="307">
        <v>0</v>
      </c>
      <c r="L190" s="275">
        <v>5000000000</v>
      </c>
      <c r="M190" s="277">
        <v>0</v>
      </c>
      <c r="N190" s="277">
        <v>0</v>
      </c>
      <c r="O190" s="278">
        <v>1</v>
      </c>
      <c r="P190" s="277">
        <v>0.65620000000000001</v>
      </c>
      <c r="S190" s="281"/>
    </row>
    <row r="191" spans="1:19" s="279" customFormat="1" ht="15" customHeight="1">
      <c r="A191" s="270"/>
      <c r="B191" s="271" t="s">
        <v>292</v>
      </c>
      <c r="C191" s="269" t="s">
        <v>82</v>
      </c>
      <c r="D191" s="272" t="s">
        <v>201</v>
      </c>
      <c r="E191" s="272" t="s">
        <v>81</v>
      </c>
      <c r="F191" s="273" t="s">
        <v>249</v>
      </c>
      <c r="G191" s="274" t="s">
        <v>248</v>
      </c>
      <c r="H191" s="274" t="s">
        <v>92</v>
      </c>
      <c r="I191" s="275">
        <v>400000000</v>
      </c>
      <c r="J191" s="275">
        <v>351440037.58999997</v>
      </c>
      <c r="K191" s="275">
        <v>398184000</v>
      </c>
      <c r="L191" s="275">
        <v>400000000</v>
      </c>
      <c r="M191" s="277">
        <v>0</v>
      </c>
      <c r="N191" s="277">
        <v>5.162783166256156E-4</v>
      </c>
      <c r="O191" s="278">
        <v>1</v>
      </c>
      <c r="P191" s="277">
        <v>0.65620000000000001</v>
      </c>
      <c r="S191" s="281"/>
    </row>
    <row r="192" spans="1:19" s="279" customFormat="1" ht="15" customHeight="1">
      <c r="A192" s="270"/>
      <c r="B192" s="271" t="s">
        <v>292</v>
      </c>
      <c r="C192" s="269" t="s">
        <v>82</v>
      </c>
      <c r="D192" s="272" t="s">
        <v>201</v>
      </c>
      <c r="E192" s="272" t="s">
        <v>81</v>
      </c>
      <c r="F192" s="273" t="s">
        <v>250</v>
      </c>
      <c r="G192" s="274" t="s">
        <v>248</v>
      </c>
      <c r="H192" s="274" t="s">
        <v>92</v>
      </c>
      <c r="I192" s="275">
        <v>15000000000</v>
      </c>
      <c r="J192" s="275">
        <v>13191041945.5</v>
      </c>
      <c r="K192" s="275">
        <v>14931900000</v>
      </c>
      <c r="L192" s="275">
        <v>15000000000</v>
      </c>
      <c r="M192" s="277">
        <v>0</v>
      </c>
      <c r="N192" s="277">
        <v>1.9360436873460587E-2</v>
      </c>
      <c r="O192" s="278">
        <v>1</v>
      </c>
      <c r="P192" s="277">
        <v>0.65620000000000001</v>
      </c>
      <c r="S192" s="281"/>
    </row>
    <row r="193" spans="1:19" s="279" customFormat="1" ht="15" customHeight="1">
      <c r="A193" s="270"/>
      <c r="B193" s="271" t="s">
        <v>292</v>
      </c>
      <c r="C193" s="269" t="s">
        <v>82</v>
      </c>
      <c r="D193" s="272" t="s">
        <v>201</v>
      </c>
      <c r="E193" s="272" t="s">
        <v>81</v>
      </c>
      <c r="F193" s="273" t="s">
        <v>251</v>
      </c>
      <c r="G193" s="274" t="s">
        <v>248</v>
      </c>
      <c r="H193" s="274" t="s">
        <v>92</v>
      </c>
      <c r="I193" s="275">
        <v>25170000000</v>
      </c>
      <c r="J193" s="275">
        <v>23957388572.900002</v>
      </c>
      <c r="K193" s="275">
        <v>25055728200</v>
      </c>
      <c r="L193" s="275">
        <v>25170000000</v>
      </c>
      <c r="M193" s="277">
        <v>0</v>
      </c>
      <c r="N193" s="277">
        <v>3.2486813073666861E-2</v>
      </c>
      <c r="O193" s="278">
        <v>1</v>
      </c>
      <c r="P193" s="277">
        <v>0.65620000000000001</v>
      </c>
      <c r="S193" s="281"/>
    </row>
    <row r="194" spans="1:19" s="279" customFormat="1" ht="15" customHeight="1">
      <c r="A194" s="270"/>
      <c r="B194" s="271" t="s">
        <v>292</v>
      </c>
      <c r="C194" s="269" t="s">
        <v>82</v>
      </c>
      <c r="D194" s="272" t="s">
        <v>201</v>
      </c>
      <c r="E194" s="272" t="s">
        <v>81</v>
      </c>
      <c r="F194" s="273" t="s">
        <v>252</v>
      </c>
      <c r="G194" s="274" t="s">
        <v>248</v>
      </c>
      <c r="H194" s="274" t="s">
        <v>92</v>
      </c>
      <c r="I194" s="275">
        <v>13000000000</v>
      </c>
      <c r="J194" s="275">
        <v>12613991136</v>
      </c>
      <c r="K194" s="275">
        <v>12940980000</v>
      </c>
      <c r="L194" s="275">
        <v>13000000000</v>
      </c>
      <c r="M194" s="277">
        <v>0</v>
      </c>
      <c r="N194" s="277">
        <v>1.6779045290332507E-2</v>
      </c>
      <c r="O194" s="278">
        <v>1</v>
      </c>
      <c r="P194" s="277">
        <v>0.65620000000000001</v>
      </c>
      <c r="S194" s="281"/>
    </row>
    <row r="195" spans="1:19" s="279" customFormat="1" ht="15" customHeight="1">
      <c r="A195" s="270"/>
      <c r="B195" s="271" t="s">
        <v>292</v>
      </c>
      <c r="C195" s="269" t="s">
        <v>82</v>
      </c>
      <c r="D195" s="272" t="s">
        <v>201</v>
      </c>
      <c r="E195" s="272" t="s">
        <v>81</v>
      </c>
      <c r="F195" s="273" t="s">
        <v>224</v>
      </c>
      <c r="G195" s="274" t="s">
        <v>248</v>
      </c>
      <c r="H195" s="274" t="s">
        <v>92</v>
      </c>
      <c r="I195" s="275">
        <v>6000000000</v>
      </c>
      <c r="J195" s="275">
        <v>5870262377</v>
      </c>
      <c r="K195" s="275">
        <v>5972760000</v>
      </c>
      <c r="L195" s="275">
        <v>6000000000</v>
      </c>
      <c r="M195" s="277">
        <v>0</v>
      </c>
      <c r="N195" s="277">
        <v>7.7441747493842347E-3</v>
      </c>
      <c r="O195" s="278">
        <v>1</v>
      </c>
      <c r="P195" s="277">
        <v>0.65620000000000001</v>
      </c>
      <c r="S195" s="281"/>
    </row>
    <row r="196" spans="1:19" s="279" customFormat="1" ht="15" customHeight="1">
      <c r="A196" s="270"/>
      <c r="B196" s="271" t="s">
        <v>292</v>
      </c>
      <c r="C196" s="269" t="s">
        <v>82</v>
      </c>
      <c r="D196" s="272" t="s">
        <v>201</v>
      </c>
      <c r="E196" s="272" t="s">
        <v>81</v>
      </c>
      <c r="F196" s="273" t="s">
        <v>254</v>
      </c>
      <c r="G196" s="274" t="s">
        <v>255</v>
      </c>
      <c r="H196" s="274" t="s">
        <v>92</v>
      </c>
      <c r="I196" s="275">
        <v>35000000000</v>
      </c>
      <c r="J196" s="275">
        <v>34116850278.700001</v>
      </c>
      <c r="K196" s="275">
        <v>34625500000</v>
      </c>
      <c r="L196" s="275">
        <v>35000000000</v>
      </c>
      <c r="M196" s="277">
        <v>0</v>
      </c>
      <c r="N196" s="277">
        <v>4.4894809566231327E-2</v>
      </c>
      <c r="O196" s="278">
        <v>1</v>
      </c>
      <c r="P196" s="277">
        <v>0.65620000000000001</v>
      </c>
      <c r="S196" s="281"/>
    </row>
    <row r="197" spans="1:19" s="279" customFormat="1" ht="15" customHeight="1">
      <c r="A197" s="270"/>
      <c r="B197" s="271" t="s">
        <v>292</v>
      </c>
      <c r="C197" s="269" t="s">
        <v>82</v>
      </c>
      <c r="D197" s="272" t="s">
        <v>201</v>
      </c>
      <c r="E197" s="272" t="s">
        <v>81</v>
      </c>
      <c r="F197" s="273" t="s">
        <v>300</v>
      </c>
      <c r="G197" s="274" t="s">
        <v>255</v>
      </c>
      <c r="H197" s="274" t="s">
        <v>92</v>
      </c>
      <c r="I197" s="275">
        <v>66350000000</v>
      </c>
      <c r="J197" s="275">
        <v>64750797228</v>
      </c>
      <c r="K197" s="275">
        <v>65640055000</v>
      </c>
      <c r="L197" s="275">
        <v>66350000000</v>
      </c>
      <c r="M197" s="277">
        <v>0</v>
      </c>
      <c r="N197" s="277">
        <v>8.5107731849127094E-2</v>
      </c>
      <c r="O197" s="278">
        <v>1</v>
      </c>
      <c r="P197" s="277">
        <v>0.65620000000000001</v>
      </c>
      <c r="S197" s="281"/>
    </row>
    <row r="198" spans="1:19" s="279" customFormat="1" ht="15" customHeight="1">
      <c r="A198" s="270"/>
      <c r="B198" s="271" t="s">
        <v>292</v>
      </c>
      <c r="C198" s="269" t="s">
        <v>82</v>
      </c>
      <c r="D198" s="272" t="s">
        <v>201</v>
      </c>
      <c r="E198" s="272" t="s">
        <v>81</v>
      </c>
      <c r="F198" s="273" t="s">
        <v>300</v>
      </c>
      <c r="G198" s="274" t="s">
        <v>301</v>
      </c>
      <c r="H198" s="274" t="s">
        <v>92</v>
      </c>
      <c r="I198" s="275">
        <v>20000000000</v>
      </c>
      <c r="J198" s="275">
        <v>18897279051</v>
      </c>
      <c r="K198" s="275">
        <v>19164200000</v>
      </c>
      <c r="L198" s="275">
        <v>20000000000</v>
      </c>
      <c r="M198" s="277">
        <v>0</v>
      </c>
      <c r="N198" s="277">
        <v>2.4847962036336525E-2</v>
      </c>
      <c r="O198" s="278">
        <v>1</v>
      </c>
      <c r="P198" s="277">
        <v>0.65620000000000001</v>
      </c>
      <c r="S198" s="281"/>
    </row>
    <row r="199" spans="1:19" s="279" customFormat="1" ht="15" customHeight="1">
      <c r="A199" s="270"/>
      <c r="B199" s="271" t="s">
        <v>292</v>
      </c>
      <c r="C199" s="269" t="s">
        <v>82</v>
      </c>
      <c r="D199" s="272" t="s">
        <v>201</v>
      </c>
      <c r="E199" s="272" t="s">
        <v>81</v>
      </c>
      <c r="F199" s="273" t="s">
        <v>300</v>
      </c>
      <c r="G199" s="274" t="s">
        <v>302</v>
      </c>
      <c r="H199" s="274" t="s">
        <v>92</v>
      </c>
      <c r="I199" s="275">
        <v>18470000000</v>
      </c>
      <c r="J199" s="275">
        <v>17526589314</v>
      </c>
      <c r="K199" s="275">
        <v>17774973900</v>
      </c>
      <c r="L199" s="275">
        <v>18470000000</v>
      </c>
      <c r="M199" s="277">
        <v>0</v>
      </c>
      <c r="N199" s="277">
        <v>2.3046716098980003E-2</v>
      </c>
      <c r="O199" s="278">
        <v>1</v>
      </c>
      <c r="P199" s="277">
        <v>0.65620000000000001</v>
      </c>
      <c r="S199" s="281"/>
    </row>
    <row r="200" spans="1:19" s="279" customFormat="1" ht="15" customHeight="1">
      <c r="A200" s="270"/>
      <c r="B200" s="271" t="s">
        <v>292</v>
      </c>
      <c r="C200" s="269" t="s">
        <v>82</v>
      </c>
      <c r="D200" s="272" t="s">
        <v>201</v>
      </c>
      <c r="E200" s="272" t="s">
        <v>81</v>
      </c>
      <c r="F200" s="273" t="s">
        <v>245</v>
      </c>
      <c r="G200" s="274" t="s">
        <v>303</v>
      </c>
      <c r="H200" s="274" t="s">
        <v>92</v>
      </c>
      <c r="I200" s="275">
        <v>15000000000</v>
      </c>
      <c r="J200" s="275">
        <v>13740521236</v>
      </c>
      <c r="K200" s="275">
        <v>13883700000</v>
      </c>
      <c r="L200" s="275">
        <v>15000000000</v>
      </c>
      <c r="M200" s="277">
        <v>0</v>
      </c>
      <c r="N200" s="277">
        <v>1.8001359332708144E-2</v>
      </c>
      <c r="O200" s="278">
        <v>1</v>
      </c>
      <c r="P200" s="277">
        <v>0.65620000000000001</v>
      </c>
      <c r="S200" s="281"/>
    </row>
    <row r="201" spans="1:19" s="279" customFormat="1" ht="15" customHeight="1">
      <c r="A201" s="270"/>
      <c r="B201" s="271" t="s">
        <v>292</v>
      </c>
      <c r="C201" s="269" t="s">
        <v>82</v>
      </c>
      <c r="D201" s="272" t="s">
        <v>201</v>
      </c>
      <c r="E201" s="272" t="s">
        <v>81</v>
      </c>
      <c r="F201" s="273" t="s">
        <v>245</v>
      </c>
      <c r="G201" s="274" t="s">
        <v>304</v>
      </c>
      <c r="H201" s="274" t="s">
        <v>92</v>
      </c>
      <c r="I201" s="275">
        <v>14000000000</v>
      </c>
      <c r="J201" s="275">
        <v>13213325652</v>
      </c>
      <c r="K201" s="275">
        <v>13349000000</v>
      </c>
      <c r="L201" s="275">
        <v>14000000000</v>
      </c>
      <c r="M201" s="277">
        <v>0</v>
      </c>
      <c r="N201" s="277">
        <v>1.7308076790215936E-2</v>
      </c>
      <c r="O201" s="278">
        <v>1</v>
      </c>
      <c r="P201" s="277">
        <v>0.65620000000000001</v>
      </c>
      <c r="S201" s="281"/>
    </row>
    <row r="202" spans="1:19" s="279" customFormat="1" ht="15" customHeight="1">
      <c r="A202" s="270"/>
      <c r="B202" s="271" t="s">
        <v>292</v>
      </c>
      <c r="C202" s="269" t="s">
        <v>82</v>
      </c>
      <c r="D202" s="272" t="s">
        <v>201</v>
      </c>
      <c r="E202" s="272" t="s">
        <v>81</v>
      </c>
      <c r="F202" s="273" t="s">
        <v>305</v>
      </c>
      <c r="G202" s="274" t="s">
        <v>255</v>
      </c>
      <c r="H202" s="274" t="s">
        <v>92</v>
      </c>
      <c r="I202" s="275">
        <v>9000000000</v>
      </c>
      <c r="J202" s="275">
        <v>8854702817.6299992</v>
      </c>
      <c r="K202" s="275">
        <v>8903700000</v>
      </c>
      <c r="L202" s="275">
        <v>9000000000</v>
      </c>
      <c r="M202" s="277">
        <v>0</v>
      </c>
      <c r="N202" s="277">
        <v>1.1544379602745198E-2</v>
      </c>
      <c r="O202" s="278">
        <v>1</v>
      </c>
      <c r="P202" s="277">
        <v>0.65620000000000001</v>
      </c>
      <c r="S202" s="281"/>
    </row>
    <row r="203" spans="1:19" s="279" customFormat="1" ht="15" customHeight="1">
      <c r="A203" s="270"/>
      <c r="B203" s="271" t="s">
        <v>292</v>
      </c>
      <c r="C203" s="269" t="s">
        <v>82</v>
      </c>
      <c r="D203" s="272" t="s">
        <v>201</v>
      </c>
      <c r="E203" s="272" t="s">
        <v>81</v>
      </c>
      <c r="F203" s="273" t="s">
        <v>253</v>
      </c>
      <c r="G203" s="274" t="s">
        <v>306</v>
      </c>
      <c r="H203" s="274" t="s">
        <v>92</v>
      </c>
      <c r="I203" s="275">
        <v>100000000000</v>
      </c>
      <c r="J203" s="275">
        <v>91362558672</v>
      </c>
      <c r="K203" s="275">
        <v>91811000000</v>
      </c>
      <c r="L203" s="275">
        <v>100000000000</v>
      </c>
      <c r="M203" s="277">
        <v>0</v>
      </c>
      <c r="N203" s="277">
        <v>0.11904051525855985</v>
      </c>
      <c r="O203" s="278">
        <v>1</v>
      </c>
      <c r="P203" s="277">
        <v>0.65620000000000001</v>
      </c>
      <c r="S203" s="281"/>
    </row>
    <row r="204" spans="1:19" s="279" customFormat="1" ht="15" customHeight="1">
      <c r="A204" s="270"/>
      <c r="B204" s="271" t="s">
        <v>292</v>
      </c>
      <c r="C204" s="269" t="s">
        <v>82</v>
      </c>
      <c r="D204" s="272" t="s">
        <v>201</v>
      </c>
      <c r="E204" s="272" t="s">
        <v>81</v>
      </c>
      <c r="F204" s="273" t="s">
        <v>307</v>
      </c>
      <c r="G204" s="274" t="s">
        <v>308</v>
      </c>
      <c r="H204" s="274" t="s">
        <v>92</v>
      </c>
      <c r="I204" s="275">
        <v>28000000000</v>
      </c>
      <c r="J204" s="275">
        <v>27367400659</v>
      </c>
      <c r="K204" s="275">
        <v>27462680000</v>
      </c>
      <c r="L204" s="275">
        <v>28000000000</v>
      </c>
      <c r="M204" s="277">
        <v>0</v>
      </c>
      <c r="N204" s="277">
        <v>3.5607624114549964E-2</v>
      </c>
      <c r="O204" s="278">
        <v>1</v>
      </c>
      <c r="P204" s="277">
        <v>0.65620000000000001</v>
      </c>
      <c r="S204" s="281"/>
    </row>
    <row r="205" spans="1:19" s="279" customFormat="1" ht="15" customHeight="1">
      <c r="A205" s="270"/>
      <c r="B205" s="271" t="s">
        <v>292</v>
      </c>
      <c r="C205" s="269" t="s">
        <v>82</v>
      </c>
      <c r="D205" s="272" t="s">
        <v>201</v>
      </c>
      <c r="E205" s="272" t="s">
        <v>81</v>
      </c>
      <c r="F205" s="273" t="s">
        <v>309</v>
      </c>
      <c r="G205" s="274" t="s">
        <v>248</v>
      </c>
      <c r="H205" s="274" t="s">
        <v>92</v>
      </c>
      <c r="I205" s="275">
        <v>6000000000</v>
      </c>
      <c r="J205" s="275">
        <v>5959336103</v>
      </c>
      <c r="K205" s="275">
        <v>5972760000</v>
      </c>
      <c r="L205" s="275">
        <v>6000000000</v>
      </c>
      <c r="M205" s="277">
        <v>0</v>
      </c>
      <c r="N205" s="277">
        <v>7.7441747493842347E-3</v>
      </c>
      <c r="O205" s="278">
        <v>1</v>
      </c>
      <c r="P205" s="277">
        <v>0.65620000000000001</v>
      </c>
      <c r="S205" s="281"/>
    </row>
    <row r="206" spans="1:19" s="279" customFormat="1" ht="15" customHeight="1">
      <c r="A206" s="270"/>
      <c r="B206" s="271" t="s">
        <v>292</v>
      </c>
      <c r="C206" s="269" t="s">
        <v>82</v>
      </c>
      <c r="D206" s="272" t="s">
        <v>201</v>
      </c>
      <c r="E206" s="272" t="s">
        <v>81</v>
      </c>
      <c r="F206" s="273" t="s">
        <v>310</v>
      </c>
      <c r="G206" s="274" t="s">
        <v>248</v>
      </c>
      <c r="H206" s="274" t="s">
        <v>92</v>
      </c>
      <c r="I206" s="275">
        <v>27000000000</v>
      </c>
      <c r="J206" s="275">
        <v>26839207411</v>
      </c>
      <c r="K206" s="275">
        <v>26877420000</v>
      </c>
      <c r="L206" s="275">
        <v>27000000000</v>
      </c>
      <c r="M206" s="277">
        <v>0</v>
      </c>
      <c r="N206" s="277">
        <v>3.4848786372229053E-2</v>
      </c>
      <c r="O206" s="278">
        <v>1</v>
      </c>
      <c r="P206" s="277">
        <v>0.65620000000000001</v>
      </c>
      <c r="S206" s="281"/>
    </row>
    <row r="207" spans="1:19" s="279" customFormat="1" ht="15" customHeight="1">
      <c r="A207" s="270"/>
      <c r="B207" s="271" t="s">
        <v>292</v>
      </c>
      <c r="C207" s="269" t="s">
        <v>82</v>
      </c>
      <c r="D207" s="272" t="s">
        <v>201</v>
      </c>
      <c r="E207" s="272" t="s">
        <v>81</v>
      </c>
      <c r="F207" s="273" t="s">
        <v>246</v>
      </c>
      <c r="G207" s="274" t="s">
        <v>311</v>
      </c>
      <c r="H207" s="274" t="s">
        <v>92</v>
      </c>
      <c r="I207" s="275">
        <v>54000000000</v>
      </c>
      <c r="J207" s="275">
        <v>52375582084</v>
      </c>
      <c r="K207" s="275">
        <v>52375680000</v>
      </c>
      <c r="L207" s="275">
        <v>54000000000</v>
      </c>
      <c r="M207" s="277">
        <v>0</v>
      </c>
      <c r="N207" s="277">
        <v>6.7909378333940895E-2</v>
      </c>
      <c r="O207" s="278">
        <v>1</v>
      </c>
      <c r="P207" s="277">
        <v>0.65620000000000001</v>
      </c>
      <c r="S207" s="281"/>
    </row>
    <row r="208" spans="1:19" s="279" customFormat="1" ht="15" customHeight="1">
      <c r="A208" s="270"/>
      <c r="B208" s="271" t="s">
        <v>292</v>
      </c>
      <c r="C208" s="269" t="s">
        <v>82</v>
      </c>
      <c r="D208" s="272" t="s">
        <v>201</v>
      </c>
      <c r="E208" s="272" t="s">
        <v>81</v>
      </c>
      <c r="F208" s="273" t="s">
        <v>246</v>
      </c>
      <c r="G208" s="274" t="s">
        <v>312</v>
      </c>
      <c r="H208" s="274" t="s">
        <v>92</v>
      </c>
      <c r="I208" s="275">
        <v>66000000000</v>
      </c>
      <c r="J208" s="275">
        <v>62057751577</v>
      </c>
      <c r="K208" s="275">
        <v>62057820000</v>
      </c>
      <c r="L208" s="275">
        <v>66000000000</v>
      </c>
      <c r="M208" s="277">
        <v>0</v>
      </c>
      <c r="N208" s="277">
        <v>8.0463069442909457E-2</v>
      </c>
      <c r="O208" s="278">
        <v>1</v>
      </c>
      <c r="P208" s="277">
        <v>0.65620000000000001</v>
      </c>
      <c r="S208" s="281"/>
    </row>
    <row r="209" spans="1:19" s="279" customFormat="1" ht="15" customHeight="1">
      <c r="A209" s="270"/>
      <c r="B209" s="271" t="s">
        <v>292</v>
      </c>
      <c r="C209" s="269" t="s">
        <v>82</v>
      </c>
      <c r="D209" s="272" t="s">
        <v>201</v>
      </c>
      <c r="E209" s="272" t="s">
        <v>81</v>
      </c>
      <c r="F209" s="273" t="s">
        <v>246</v>
      </c>
      <c r="G209" s="274" t="s">
        <v>308</v>
      </c>
      <c r="H209" s="274" t="s">
        <v>92</v>
      </c>
      <c r="I209" s="275">
        <v>7000000000</v>
      </c>
      <c r="J209" s="275">
        <v>6865695706</v>
      </c>
      <c r="K209" s="275">
        <v>6865670000</v>
      </c>
      <c r="L209" s="275">
        <v>7000000000</v>
      </c>
      <c r="M209" s="277">
        <v>0</v>
      </c>
      <c r="N209" s="277">
        <v>8.901906028637491E-3</v>
      </c>
      <c r="O209" s="278">
        <v>1</v>
      </c>
      <c r="P209" s="277">
        <v>0.65620000000000001</v>
      </c>
      <c r="S209" s="281"/>
    </row>
    <row r="210" spans="1:19" s="72" customFormat="1" ht="16.5" customHeight="1">
      <c r="A210" s="70"/>
      <c r="B210" s="121" t="s">
        <v>269</v>
      </c>
      <c r="C210" s="109"/>
      <c r="D210" s="109"/>
      <c r="E210" s="109"/>
      <c r="F210" s="109"/>
      <c r="G210" s="109"/>
      <c r="H210" s="109"/>
      <c r="I210" s="123"/>
      <c r="J210" s="123">
        <v>772740024308.57007</v>
      </c>
      <c r="K210" s="123">
        <v>776034410044.33997</v>
      </c>
      <c r="L210" s="123">
        <v>792075769503</v>
      </c>
      <c r="M210" s="267"/>
      <c r="N210" s="125"/>
      <c r="O210" s="124"/>
      <c r="P210" s="126"/>
    </row>
    <row r="211" spans="1:19" s="72" customFormat="1" ht="16.5" customHeight="1">
      <c r="A211" s="70"/>
      <c r="B211" s="121" t="s">
        <v>202</v>
      </c>
      <c r="C211" s="122"/>
      <c r="D211" s="122"/>
      <c r="E211" s="122"/>
      <c r="F211" s="122"/>
      <c r="G211" s="122"/>
      <c r="H211" s="122"/>
      <c r="I211" s="122"/>
      <c r="J211" s="127">
        <v>796052826672.41858</v>
      </c>
      <c r="K211" s="127">
        <v>871887235590</v>
      </c>
      <c r="L211" s="127">
        <v>916391000000</v>
      </c>
      <c r="M211" s="268"/>
      <c r="N211" s="129"/>
      <c r="O211" s="128"/>
      <c r="P211" s="130"/>
    </row>
    <row r="212" spans="1:19" s="72" customFormat="1">
      <c r="A212" s="70"/>
      <c r="B212" s="76"/>
      <c r="J212" s="73"/>
      <c r="K212" s="286"/>
      <c r="L212" s="77"/>
      <c r="M212" s="78"/>
      <c r="O212" s="80"/>
      <c r="Q212" s="80"/>
    </row>
    <row r="213" spans="1:19">
      <c r="K213" s="131"/>
      <c r="O213" s="81"/>
      <c r="Q213" s="81"/>
    </row>
    <row r="214" spans="1:19">
      <c r="O214" s="81"/>
      <c r="Q214" s="81"/>
    </row>
    <row r="215" spans="1:19">
      <c r="K215" s="282"/>
      <c r="O215" s="81"/>
      <c r="Q215" s="81"/>
    </row>
    <row r="216" spans="1:19">
      <c r="K216" s="282"/>
      <c r="O216" s="81"/>
      <c r="Q216" s="81"/>
    </row>
    <row r="217" spans="1:19">
      <c r="O217" s="81"/>
      <c r="Q217" s="81"/>
    </row>
    <row r="218" spans="1:19">
      <c r="O218" s="81"/>
      <c r="Q218" s="81"/>
    </row>
    <row r="219" spans="1:19">
      <c r="O219" s="81"/>
      <c r="Q219" s="81"/>
    </row>
    <row r="220" spans="1:19" ht="15">
      <c r="A220" s="21"/>
      <c r="C220" s="37" t="s">
        <v>147</v>
      </c>
      <c r="D220" s="58"/>
      <c r="J220" s="35"/>
      <c r="N220" s="34" t="s">
        <v>220</v>
      </c>
    </row>
    <row r="221" spans="1:19" ht="15">
      <c r="A221" s="21"/>
      <c r="C221" s="39" t="s">
        <v>148</v>
      </c>
      <c r="D221" s="49"/>
      <c r="H221" s="39"/>
      <c r="J221" s="35"/>
      <c r="N221" s="39" t="s">
        <v>149</v>
      </c>
    </row>
    <row r="227" spans="3:17">
      <c r="C227" s="289" t="s">
        <v>206</v>
      </c>
      <c r="D227" s="288"/>
      <c r="E227" s="288"/>
      <c r="F227" s="300"/>
      <c r="G227" s="288"/>
      <c r="H227" s="300"/>
      <c r="I227" s="300"/>
      <c r="J227" s="301"/>
      <c r="K227" s="300"/>
      <c r="L227" s="300"/>
      <c r="M227" s="302"/>
      <c r="N227" s="289" t="s">
        <v>205</v>
      </c>
      <c r="O227" s="300"/>
      <c r="P227" s="300"/>
      <c r="Q227" s="300"/>
    </row>
    <row r="228" spans="3:17">
      <c r="C228" s="291" t="s">
        <v>203</v>
      </c>
      <c r="D228" s="288"/>
      <c r="E228" s="288"/>
      <c r="F228" s="300"/>
      <c r="G228" s="288"/>
      <c r="H228" s="300"/>
      <c r="I228" s="300"/>
      <c r="J228" s="301"/>
      <c r="K228" s="300"/>
      <c r="L228" s="300"/>
      <c r="M228" s="302"/>
      <c r="N228" s="291" t="s">
        <v>204</v>
      </c>
      <c r="O228" s="300"/>
      <c r="P228" s="300"/>
      <c r="Q228" s="300"/>
    </row>
    <row r="229" spans="3:17">
      <c r="C229" s="300"/>
      <c r="D229" s="300"/>
      <c r="E229" s="300"/>
      <c r="F229" s="300"/>
      <c r="G229" s="300"/>
      <c r="H229" s="300"/>
      <c r="I229" s="300"/>
      <c r="J229" s="301"/>
      <c r="K229" s="300"/>
      <c r="L229" s="300"/>
      <c r="M229" s="302"/>
      <c r="N229" s="300"/>
      <c r="O229" s="300"/>
      <c r="P229" s="300"/>
      <c r="Q229" s="300"/>
    </row>
    <row r="230" spans="3:17">
      <c r="C230" s="300"/>
      <c r="D230" s="300"/>
      <c r="E230" s="300"/>
      <c r="F230" s="300"/>
      <c r="G230" s="300"/>
      <c r="H230" s="300"/>
      <c r="I230" s="300"/>
      <c r="J230" s="301"/>
      <c r="K230" s="300"/>
      <c r="L230" s="300"/>
      <c r="M230" s="302"/>
      <c r="N230" s="300"/>
      <c r="O230" s="300"/>
      <c r="P230" s="300"/>
      <c r="Q230" s="300"/>
    </row>
  </sheetData>
  <sortState xmlns:xlrd2="http://schemas.microsoft.com/office/spreadsheetml/2017/richdata2" ref="B15:N189">
    <sortCondition ref="C15:C189"/>
  </sortState>
  <mergeCells count="17">
    <mergeCell ref="C12:C13"/>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 ref="J12:J13"/>
    <mergeCell ref="B7:Q7"/>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N113"/>
  <sheetViews>
    <sheetView showGridLines="0" zoomScale="85" zoomScaleNormal="85" zoomScaleSheetLayoutView="100" workbookViewId="0">
      <pane ySplit="7" topLeftCell="A82" activePane="bottomLeft" state="frozen"/>
      <selection pane="bottomLeft" activeCell="K20" sqref="K20"/>
    </sheetView>
  </sheetViews>
  <sheetFormatPr baseColWidth="10" defaultColWidth="9.44140625" defaultRowHeight="13.2"/>
  <cols>
    <col min="1" max="1" width="2.88671875" style="35" customWidth="1"/>
    <col min="2" max="2" width="46.44140625" style="35" customWidth="1"/>
    <col min="3" max="3" width="15.109375" style="35" customWidth="1"/>
    <col min="4" max="4" width="23.88671875" style="35" customWidth="1"/>
    <col min="5" max="5" width="23.109375" style="35" customWidth="1"/>
    <col min="6" max="6" width="15.33203125" style="100" bestFit="1" customWidth="1"/>
    <col min="7" max="7" width="17.5546875" style="105" bestFit="1" customWidth="1"/>
    <col min="8" max="8" width="20.5546875" style="35" customWidth="1"/>
    <col min="9" max="9" width="22.44140625" style="35" bestFit="1" customWidth="1"/>
    <col min="10" max="10" width="15.5546875" style="59"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c r="F1" s="98"/>
      <c r="G1" s="101"/>
    </row>
    <row r="2" spans="1:14" s="27" customFormat="1">
      <c r="D2" s="28"/>
      <c r="F2" s="98"/>
      <c r="G2" s="101"/>
    </row>
    <row r="3" spans="1:14" s="27" customFormat="1">
      <c r="D3" s="28"/>
      <c r="F3" s="98"/>
      <c r="G3" s="101"/>
    </row>
    <row r="4" spans="1:14" s="29" customFormat="1" ht="13.8" thickBot="1">
      <c r="D4" s="30"/>
      <c r="F4" s="99"/>
      <c r="G4" s="102"/>
    </row>
    <row r="5" spans="1:14" s="26" customFormat="1" ht="13.8" thickTop="1">
      <c r="F5" s="24" t="s">
        <v>8</v>
      </c>
      <c r="G5" s="103"/>
    </row>
    <row r="6" spans="1:14" s="48" customFormat="1" ht="14.1" customHeight="1">
      <c r="B6" s="319" t="s">
        <v>9</v>
      </c>
      <c r="C6" s="319"/>
      <c r="D6" s="319"/>
      <c r="E6" s="319"/>
      <c r="F6" s="107"/>
      <c r="G6" s="108"/>
      <c r="H6" s="51"/>
      <c r="I6" s="52"/>
      <c r="J6" s="52"/>
      <c r="K6" s="52"/>
      <c r="L6" s="52"/>
      <c r="M6" s="52"/>
      <c r="N6" s="52"/>
    </row>
    <row r="7" spans="1:14" s="48" customFormat="1" ht="21.6" customHeight="1">
      <c r="B7" s="319" t="s">
        <v>265</v>
      </c>
      <c r="C7" s="319"/>
      <c r="D7" s="319"/>
      <c r="E7" s="319"/>
      <c r="F7" s="107"/>
      <c r="G7" s="108"/>
      <c r="H7" s="51"/>
      <c r="I7" s="52"/>
      <c r="J7" s="52"/>
      <c r="K7" s="52"/>
      <c r="L7" s="52"/>
      <c r="M7" s="52"/>
      <c r="N7" s="52"/>
    </row>
    <row r="9" spans="1:14" s="72" customFormat="1">
      <c r="A9" s="70"/>
      <c r="B9" s="58" t="s">
        <v>214</v>
      </c>
      <c r="C9" s="58"/>
      <c r="D9" s="71"/>
      <c r="F9" s="100"/>
      <c r="G9" s="104"/>
      <c r="J9" s="73"/>
    </row>
    <row r="10" spans="1:14">
      <c r="A10" s="36"/>
      <c r="B10" s="35" t="s">
        <v>83</v>
      </c>
      <c r="E10" s="53"/>
    </row>
    <row r="11" spans="1:14" ht="6.75" customHeight="1">
      <c r="A11" s="36"/>
      <c r="E11" s="53"/>
    </row>
    <row r="12" spans="1:14" ht="26.4">
      <c r="A12" s="36"/>
      <c r="B12" s="110" t="s">
        <v>57</v>
      </c>
      <c r="C12" s="111"/>
      <c r="D12" s="57" t="s">
        <v>261</v>
      </c>
      <c r="E12" s="57" t="s">
        <v>198</v>
      </c>
    </row>
    <row r="13" spans="1:14" ht="15" customHeight="1">
      <c r="A13" s="36"/>
      <c r="B13" s="112" t="s">
        <v>170</v>
      </c>
      <c r="C13" s="113"/>
      <c r="D13" s="119">
        <v>9807590</v>
      </c>
      <c r="E13" s="256">
        <v>0</v>
      </c>
    </row>
    <row r="14" spans="1:14" ht="15" hidden="1" customHeight="1">
      <c r="A14" s="36"/>
      <c r="B14" s="112" t="s">
        <v>256</v>
      </c>
      <c r="C14" s="113"/>
      <c r="D14" s="256">
        <v>0</v>
      </c>
      <c r="E14" s="256">
        <v>0</v>
      </c>
    </row>
    <row r="15" spans="1:14" ht="15" hidden="1" customHeight="1">
      <c r="A15" s="36"/>
      <c r="B15" s="112" t="s">
        <v>208</v>
      </c>
      <c r="C15" s="113"/>
      <c r="D15" s="256">
        <v>0</v>
      </c>
      <c r="E15" s="256">
        <v>0</v>
      </c>
    </row>
    <row r="16" spans="1:14" ht="16.5" customHeight="1">
      <c r="A16" s="36"/>
      <c r="B16" s="54" t="s">
        <v>84</v>
      </c>
      <c r="C16" s="55"/>
      <c r="D16" s="84">
        <v>9807590</v>
      </c>
      <c r="E16" s="257">
        <v>0</v>
      </c>
      <c r="G16" s="100"/>
    </row>
    <row r="17" spans="1:12" ht="16.5" customHeight="1">
      <c r="A17" s="36"/>
      <c r="B17" s="253"/>
      <c r="C17" s="253"/>
      <c r="D17" s="254"/>
      <c r="E17" s="254"/>
      <c r="F17" s="255"/>
      <c r="G17" s="100"/>
    </row>
    <row r="18" spans="1:12" s="72" customFormat="1">
      <c r="A18" s="70"/>
      <c r="B18" s="58" t="s">
        <v>215</v>
      </c>
      <c r="C18" s="58"/>
      <c r="D18" s="71"/>
      <c r="F18" s="100"/>
      <c r="G18" s="104"/>
      <c r="J18" s="73"/>
    </row>
    <row r="19" spans="1:12">
      <c r="A19" s="36"/>
      <c r="B19" s="35" t="s">
        <v>83</v>
      </c>
      <c r="E19" s="53"/>
    </row>
    <row r="20" spans="1:12" ht="6.75" customHeight="1">
      <c r="A20" s="36"/>
      <c r="E20" s="53"/>
    </row>
    <row r="21" spans="1:12" ht="26.4">
      <c r="A21" s="36"/>
      <c r="B21" s="110" t="s">
        <v>57</v>
      </c>
      <c r="C21" s="111"/>
      <c r="D21" s="57" t="s">
        <v>261</v>
      </c>
      <c r="E21" s="57" t="s">
        <v>198</v>
      </c>
    </row>
    <row r="22" spans="1:12" ht="15" customHeight="1">
      <c r="A22" s="36"/>
      <c r="B22" s="112" t="s">
        <v>85</v>
      </c>
      <c r="C22" s="113"/>
      <c r="D22" s="82">
        <v>1130346639</v>
      </c>
      <c r="E22" s="82">
        <v>1274658553</v>
      </c>
    </row>
    <row r="23" spans="1:12" ht="16.5" customHeight="1">
      <c r="A23" s="36"/>
      <c r="B23" s="54" t="s">
        <v>84</v>
      </c>
      <c r="C23" s="55"/>
      <c r="D23" s="84">
        <v>1130346639</v>
      </c>
      <c r="E23" s="84">
        <v>1274658553</v>
      </c>
      <c r="G23" s="100"/>
    </row>
    <row r="24" spans="1:12">
      <c r="A24" s="36"/>
      <c r="E24" s="53"/>
      <c r="I24" s="59"/>
      <c r="J24" s="35"/>
    </row>
    <row r="25" spans="1:12">
      <c r="A25" s="36"/>
      <c r="B25" s="56"/>
      <c r="C25" s="56"/>
      <c r="E25" s="71"/>
    </row>
    <row r="26" spans="1:12" s="72" customFormat="1">
      <c r="A26" s="70"/>
      <c r="B26" s="58" t="s">
        <v>216</v>
      </c>
      <c r="C26" s="58"/>
      <c r="D26" s="71"/>
      <c r="F26" s="100"/>
      <c r="G26" s="104"/>
      <c r="J26" s="73"/>
    </row>
    <row r="27" spans="1:12">
      <c r="A27" s="36"/>
      <c r="B27" s="35" t="s">
        <v>218</v>
      </c>
      <c r="E27" s="53"/>
    </row>
    <row r="28" spans="1:12" ht="6.75" customHeight="1">
      <c r="A28" s="36"/>
      <c r="E28" s="53"/>
    </row>
    <row r="29" spans="1:12">
      <c r="A29" s="36"/>
      <c r="B29" s="56"/>
      <c r="C29" s="56"/>
      <c r="E29" s="71"/>
    </row>
    <row r="30" spans="1:12" s="72" customFormat="1">
      <c r="A30" s="70"/>
      <c r="B30" s="58" t="s">
        <v>275</v>
      </c>
      <c r="C30" s="58"/>
      <c r="D30" s="71"/>
      <c r="F30" s="100"/>
      <c r="G30" s="104"/>
      <c r="J30" s="73"/>
      <c r="L30" s="77"/>
    </row>
    <row r="31" spans="1:12">
      <c r="A31" s="36"/>
      <c r="B31" s="35" t="s">
        <v>83</v>
      </c>
      <c r="E31" s="53"/>
    </row>
    <row r="32" spans="1:12" ht="6.75" customHeight="1">
      <c r="A32" s="36"/>
      <c r="E32" s="53"/>
    </row>
    <row r="33" spans="1:12" ht="26.4">
      <c r="A33" s="36"/>
      <c r="B33" s="331" t="s">
        <v>57</v>
      </c>
      <c r="C33" s="333"/>
      <c r="D33" s="57" t="s">
        <v>261</v>
      </c>
      <c r="E33" s="57" t="s">
        <v>198</v>
      </c>
    </row>
    <row r="34" spans="1:12" ht="15" customHeight="1">
      <c r="A34" s="36"/>
      <c r="B34" s="112" t="s">
        <v>276</v>
      </c>
      <c r="C34" s="113"/>
      <c r="D34" s="82">
        <v>3583661052</v>
      </c>
      <c r="E34" s="256">
        <v>0</v>
      </c>
    </row>
    <row r="35" spans="1:12" ht="16.5" customHeight="1">
      <c r="A35" s="36"/>
      <c r="B35" s="54" t="s">
        <v>84</v>
      </c>
      <c r="C35" s="55"/>
      <c r="D35" s="84">
        <v>3583661052</v>
      </c>
      <c r="E35" s="257">
        <v>0</v>
      </c>
      <c r="G35" s="100"/>
    </row>
    <row r="36" spans="1:12">
      <c r="A36" s="36"/>
      <c r="B36" s="133"/>
      <c r="C36" s="56"/>
      <c r="E36" s="71"/>
    </row>
    <row r="37" spans="1:12">
      <c r="A37" s="36"/>
      <c r="B37" s="56"/>
      <c r="C37" s="56"/>
      <c r="E37" s="71"/>
    </row>
    <row r="38" spans="1:12" s="72" customFormat="1">
      <c r="A38" s="70"/>
      <c r="B38" s="58" t="s">
        <v>274</v>
      </c>
      <c r="C38" s="58"/>
      <c r="D38" s="71"/>
      <c r="F38" s="100"/>
      <c r="G38" s="104"/>
      <c r="J38" s="73"/>
      <c r="L38" s="77"/>
    </row>
    <row r="39" spans="1:12">
      <c r="A39" s="36"/>
      <c r="B39" s="35" t="s">
        <v>83</v>
      </c>
      <c r="E39" s="53"/>
    </row>
    <row r="40" spans="1:12" ht="6.75" customHeight="1">
      <c r="A40" s="36"/>
      <c r="E40" s="53"/>
    </row>
    <row r="41" spans="1:12" ht="26.4">
      <c r="A41" s="36"/>
      <c r="B41" s="331" t="s">
        <v>57</v>
      </c>
      <c r="C41" s="333"/>
      <c r="D41" s="57" t="s">
        <v>261</v>
      </c>
      <c r="E41" s="57" t="s">
        <v>198</v>
      </c>
    </row>
    <row r="42" spans="1:12" ht="15" customHeight="1">
      <c r="A42" s="36"/>
      <c r="B42" s="112" t="s">
        <v>134</v>
      </c>
      <c r="C42" s="113"/>
      <c r="D42" s="82">
        <v>71787543</v>
      </c>
      <c r="E42" s="82">
        <v>75850467</v>
      </c>
    </row>
    <row r="43" spans="1:12" ht="16.5" customHeight="1">
      <c r="A43" s="36"/>
      <c r="B43" s="54" t="s">
        <v>84</v>
      </c>
      <c r="C43" s="55"/>
      <c r="D43" s="84">
        <v>71787543</v>
      </c>
      <c r="E43" s="84">
        <v>75850467</v>
      </c>
      <c r="G43" s="100"/>
    </row>
    <row r="44" spans="1:12">
      <c r="A44" s="36"/>
      <c r="B44" s="133"/>
      <c r="C44" s="56"/>
      <c r="E44" s="71"/>
    </row>
    <row r="45" spans="1:12">
      <c r="A45" s="36"/>
      <c r="B45" s="56"/>
      <c r="C45" s="56"/>
      <c r="E45" s="71"/>
    </row>
    <row r="46" spans="1:12">
      <c r="A46" s="36"/>
      <c r="B46" s="58" t="s">
        <v>277</v>
      </c>
      <c r="C46" s="56"/>
      <c r="E46" s="71"/>
    </row>
    <row r="47" spans="1:12">
      <c r="A47" s="36"/>
      <c r="B47" s="35" t="s">
        <v>83</v>
      </c>
      <c r="E47" s="53"/>
    </row>
    <row r="48" spans="1:12" ht="6.75" customHeight="1">
      <c r="A48" s="36"/>
      <c r="E48" s="53"/>
    </row>
    <row r="49" spans="1:8" ht="26.4">
      <c r="A49" s="36"/>
      <c r="B49" s="110" t="s">
        <v>57</v>
      </c>
      <c r="C49" s="111"/>
      <c r="D49" s="57" t="s">
        <v>261</v>
      </c>
      <c r="E49" s="57" t="s">
        <v>264</v>
      </c>
    </row>
    <row r="50" spans="1:8" ht="15" customHeight="1">
      <c r="A50" s="36"/>
      <c r="B50" s="112" t="s">
        <v>180</v>
      </c>
      <c r="C50" s="113"/>
      <c r="D50" s="82">
        <v>25406669627</v>
      </c>
      <c r="E50" s="82">
        <v>36105154565</v>
      </c>
      <c r="F50" s="105"/>
      <c r="H50" s="105"/>
    </row>
    <row r="51" spans="1:8" ht="15" customHeight="1">
      <c r="A51" s="36"/>
      <c r="B51" s="112" t="s">
        <v>171</v>
      </c>
      <c r="C51" s="113"/>
      <c r="D51" s="82">
        <v>7327873429</v>
      </c>
      <c r="E51" s="119">
        <v>1197768594</v>
      </c>
    </row>
    <row r="52" spans="1:8" ht="15" customHeight="1">
      <c r="A52" s="36"/>
      <c r="B52" s="112" t="s">
        <v>209</v>
      </c>
      <c r="C52" s="113"/>
      <c r="D52" s="82">
        <v>77524702</v>
      </c>
      <c r="E52" s="138">
        <v>0</v>
      </c>
    </row>
    <row r="53" spans="1:8" ht="15" customHeight="1">
      <c r="A53" s="36"/>
      <c r="B53" s="112" t="s">
        <v>177</v>
      </c>
      <c r="C53" s="113"/>
      <c r="D53" s="228">
        <v>6249000</v>
      </c>
      <c r="E53" s="228">
        <v>123217375</v>
      </c>
    </row>
    <row r="54" spans="1:8" ht="15" customHeight="1">
      <c r="A54" s="36"/>
      <c r="B54" s="112" t="s">
        <v>172</v>
      </c>
      <c r="C54" s="113"/>
      <c r="D54" s="138">
        <v>0</v>
      </c>
      <c r="E54" s="228">
        <v>53721602</v>
      </c>
    </row>
    <row r="55" spans="1:8" ht="16.5" customHeight="1">
      <c r="A55" s="36"/>
      <c r="B55" s="225" t="s">
        <v>84</v>
      </c>
      <c r="C55" s="226"/>
      <c r="D55" s="227">
        <v>32818316758</v>
      </c>
      <c r="E55" s="227">
        <v>37479862136</v>
      </c>
      <c r="G55" s="100"/>
    </row>
    <row r="56" spans="1:8">
      <c r="A56" s="100"/>
      <c r="B56" s="133"/>
      <c r="C56" s="100"/>
      <c r="D56" s="100"/>
      <c r="E56" s="100"/>
    </row>
    <row r="57" spans="1:8">
      <c r="A57" s="36"/>
      <c r="E57" s="53"/>
    </row>
    <row r="58" spans="1:8">
      <c r="A58" s="36"/>
      <c r="B58" s="58" t="s">
        <v>278</v>
      </c>
      <c r="C58" s="56"/>
      <c r="E58" s="71"/>
    </row>
    <row r="59" spans="1:8">
      <c r="A59" s="36"/>
      <c r="B59" s="35" t="s">
        <v>83</v>
      </c>
      <c r="E59" s="53"/>
    </row>
    <row r="60" spans="1:8" ht="6.75" customHeight="1">
      <c r="A60" s="36"/>
      <c r="E60" s="53"/>
    </row>
    <row r="61" spans="1:8" ht="26.4">
      <c r="A61" s="36"/>
      <c r="B61" s="331" t="s">
        <v>57</v>
      </c>
      <c r="C61" s="333"/>
      <c r="D61" s="57" t="s">
        <v>261</v>
      </c>
      <c r="E61" s="57" t="s">
        <v>264</v>
      </c>
    </row>
    <row r="62" spans="1:8" ht="15" customHeight="1">
      <c r="A62" s="36"/>
      <c r="B62" s="351" t="s">
        <v>151</v>
      </c>
      <c r="C62" s="352"/>
      <c r="D62" s="82">
        <v>656538</v>
      </c>
      <c r="E62" s="228">
        <v>9933371</v>
      </c>
    </row>
    <row r="63" spans="1:8" ht="15" customHeight="1">
      <c r="A63" s="36"/>
      <c r="B63" s="351" t="s">
        <v>86</v>
      </c>
      <c r="C63" s="352"/>
      <c r="D63" s="82">
        <v>5</v>
      </c>
      <c r="E63" s="138">
        <v>8</v>
      </c>
    </row>
    <row r="64" spans="1:8" ht="16.5" customHeight="1">
      <c r="A64" s="36"/>
      <c r="B64" s="225" t="s">
        <v>84</v>
      </c>
      <c r="C64" s="226"/>
      <c r="D64" s="227">
        <v>656543</v>
      </c>
      <c r="E64" s="227">
        <v>9933379</v>
      </c>
      <c r="G64" s="100"/>
    </row>
    <row r="65" spans="1:7">
      <c r="A65" s="36"/>
      <c r="B65" s="133"/>
      <c r="E65" s="53"/>
    </row>
    <row r="66" spans="1:7">
      <c r="A66" s="36"/>
      <c r="E66" s="53"/>
    </row>
    <row r="67" spans="1:7">
      <c r="A67" s="36"/>
      <c r="B67" s="58" t="s">
        <v>279</v>
      </c>
      <c r="E67" s="53"/>
    </row>
    <row r="68" spans="1:7">
      <c r="A68" s="36"/>
      <c r="B68" s="35" t="s">
        <v>83</v>
      </c>
      <c r="E68" s="53"/>
    </row>
    <row r="69" spans="1:7" ht="6.75" customHeight="1">
      <c r="A69" s="36"/>
      <c r="E69" s="53"/>
    </row>
    <row r="70" spans="1:7" ht="26.4">
      <c r="A70" s="36"/>
      <c r="B70" s="331" t="s">
        <v>57</v>
      </c>
      <c r="C70" s="333"/>
      <c r="D70" s="57" t="s">
        <v>261</v>
      </c>
      <c r="E70" s="57" t="s">
        <v>264</v>
      </c>
    </row>
    <row r="71" spans="1:7" ht="15" customHeight="1">
      <c r="A71" s="36"/>
      <c r="B71" s="112" t="s">
        <v>259</v>
      </c>
      <c r="C71" s="113"/>
      <c r="D71" s="83">
        <v>4816447</v>
      </c>
      <c r="E71" s="259">
        <v>0</v>
      </c>
    </row>
    <row r="72" spans="1:7" ht="16.5" customHeight="1">
      <c r="A72" s="36"/>
      <c r="B72" s="54" t="s">
        <v>84</v>
      </c>
      <c r="C72" s="55"/>
      <c r="D72" s="84">
        <v>4816447</v>
      </c>
      <c r="E72" s="293">
        <v>0</v>
      </c>
      <c r="G72" s="100"/>
    </row>
    <row r="73" spans="1:7">
      <c r="A73" s="36"/>
      <c r="B73" s="133"/>
      <c r="E73" s="53"/>
    </row>
    <row r="74" spans="1:7">
      <c r="A74" s="36"/>
      <c r="E74" s="53"/>
    </row>
    <row r="75" spans="1:7">
      <c r="A75" s="36"/>
      <c r="B75" s="58" t="s">
        <v>280</v>
      </c>
      <c r="E75" s="53"/>
    </row>
    <row r="76" spans="1:7">
      <c r="A76" s="36"/>
      <c r="B76" s="35" t="s">
        <v>83</v>
      </c>
      <c r="E76" s="53"/>
    </row>
    <row r="77" spans="1:7" ht="6.75" customHeight="1">
      <c r="A77" s="36"/>
      <c r="E77" s="53"/>
    </row>
    <row r="78" spans="1:7" ht="26.4">
      <c r="A78" s="36"/>
      <c r="B78" s="331" t="s">
        <v>57</v>
      </c>
      <c r="C78" s="333"/>
      <c r="D78" s="57" t="s">
        <v>261</v>
      </c>
      <c r="E78" s="57" t="s">
        <v>264</v>
      </c>
    </row>
    <row r="79" spans="1:7" ht="15" customHeight="1">
      <c r="A79" s="36"/>
      <c r="B79" s="112" t="s">
        <v>182</v>
      </c>
      <c r="C79" s="113"/>
      <c r="D79" s="83">
        <v>30243673</v>
      </c>
      <c r="E79" s="83">
        <v>315444593</v>
      </c>
    </row>
    <row r="80" spans="1:7" ht="15" customHeight="1">
      <c r="A80" s="36"/>
      <c r="B80" s="112" t="s">
        <v>181</v>
      </c>
      <c r="C80" s="113"/>
      <c r="D80" s="83">
        <v>742926</v>
      </c>
      <c r="E80" s="83">
        <v>20621</v>
      </c>
    </row>
    <row r="81" spans="1:7" ht="16.5" customHeight="1">
      <c r="A81" s="36"/>
      <c r="B81" s="54" t="s">
        <v>84</v>
      </c>
      <c r="C81" s="55"/>
      <c r="D81" s="84">
        <v>30986599</v>
      </c>
      <c r="E81" s="260">
        <v>315465214</v>
      </c>
      <c r="G81" s="100"/>
    </row>
    <row r="82" spans="1:7">
      <c r="A82" s="36"/>
      <c r="B82" s="133"/>
      <c r="E82" s="53"/>
    </row>
    <row r="83" spans="1:7">
      <c r="A83" s="36"/>
      <c r="E83" s="53"/>
    </row>
    <row r="84" spans="1:7">
      <c r="A84" s="36"/>
      <c r="B84" s="58" t="s">
        <v>281</v>
      </c>
      <c r="C84" s="56"/>
      <c r="E84" s="53"/>
    </row>
    <row r="85" spans="1:7">
      <c r="A85" s="36"/>
      <c r="B85" s="35" t="s">
        <v>83</v>
      </c>
      <c r="E85" s="53"/>
    </row>
    <row r="86" spans="1:7" ht="6.75" customHeight="1">
      <c r="A86" s="36"/>
      <c r="E86" s="53"/>
    </row>
    <row r="87" spans="1:7" ht="26.4">
      <c r="A87" s="36"/>
      <c r="B87" s="331" t="s">
        <v>57</v>
      </c>
      <c r="C87" s="333"/>
      <c r="D87" s="57" t="s">
        <v>261</v>
      </c>
      <c r="E87" s="57" t="s">
        <v>264</v>
      </c>
    </row>
    <row r="88" spans="1:7" ht="15" customHeight="1">
      <c r="A88" s="36"/>
      <c r="B88" s="143" t="s">
        <v>176</v>
      </c>
      <c r="C88" s="144"/>
      <c r="D88" s="82">
        <v>755123563</v>
      </c>
      <c r="E88" s="138">
        <v>0</v>
      </c>
    </row>
    <row r="89" spans="1:7" ht="15" customHeight="1">
      <c r="A89" s="36"/>
      <c r="B89" s="143" t="s">
        <v>173</v>
      </c>
      <c r="C89" s="144"/>
      <c r="D89" s="82">
        <v>465596894</v>
      </c>
      <c r="E89" s="82">
        <v>504588535</v>
      </c>
    </row>
    <row r="90" spans="1:7" ht="15" customHeight="1">
      <c r="A90" s="36"/>
      <c r="B90" s="143" t="s">
        <v>174</v>
      </c>
      <c r="C90" s="144"/>
      <c r="D90" s="82">
        <v>60554827</v>
      </c>
      <c r="E90" s="82">
        <v>40719114</v>
      </c>
    </row>
    <row r="91" spans="1:7" ht="15" customHeight="1">
      <c r="A91" s="36"/>
      <c r="B91" s="143" t="s">
        <v>219</v>
      </c>
      <c r="C91" s="144"/>
      <c r="D91" s="82">
        <v>12040210</v>
      </c>
      <c r="E91" s="138">
        <v>0</v>
      </c>
    </row>
    <row r="92" spans="1:7" ht="15" customHeight="1">
      <c r="A92" s="36"/>
      <c r="B92" s="143" t="s">
        <v>210</v>
      </c>
      <c r="C92" s="144"/>
      <c r="D92" s="82">
        <v>200000</v>
      </c>
      <c r="E92" s="138">
        <v>0</v>
      </c>
    </row>
    <row r="93" spans="1:7" ht="15" customHeight="1">
      <c r="A93" s="36"/>
      <c r="B93" s="143" t="s">
        <v>211</v>
      </c>
      <c r="C93" s="144"/>
      <c r="D93" s="82">
        <v>1311053</v>
      </c>
      <c r="E93" s="138">
        <v>0</v>
      </c>
    </row>
    <row r="94" spans="1:7" ht="15" customHeight="1">
      <c r="A94" s="36"/>
      <c r="B94" s="143" t="s">
        <v>212</v>
      </c>
      <c r="C94" s="144"/>
      <c r="D94" s="82">
        <v>141152</v>
      </c>
      <c r="E94" s="138">
        <v>0</v>
      </c>
    </row>
    <row r="95" spans="1:7" ht="15" customHeight="1">
      <c r="A95" s="36"/>
      <c r="B95" s="143" t="s">
        <v>175</v>
      </c>
      <c r="C95" s="144"/>
      <c r="D95" s="138">
        <v>2</v>
      </c>
      <c r="E95" s="138">
        <v>6</v>
      </c>
    </row>
    <row r="96" spans="1:7" ht="15" hidden="1" customHeight="1">
      <c r="A96" s="36"/>
      <c r="B96" s="143" t="s">
        <v>87</v>
      </c>
      <c r="C96" s="144"/>
      <c r="D96" s="138">
        <v>0</v>
      </c>
      <c r="E96" s="138">
        <v>0</v>
      </c>
    </row>
    <row r="97" spans="1:10" ht="16.5" customHeight="1">
      <c r="A97" s="36"/>
      <c r="B97" s="54" t="s">
        <v>84</v>
      </c>
      <c r="C97" s="55"/>
      <c r="D97" s="84">
        <v>1294967701</v>
      </c>
      <c r="E97" s="84">
        <v>545307655</v>
      </c>
      <c r="G97" s="100"/>
    </row>
    <row r="98" spans="1:10">
      <c r="B98" s="133"/>
    </row>
    <row r="104" spans="1:10" ht="15">
      <c r="A104" s="21"/>
      <c r="B104" s="37" t="s">
        <v>147</v>
      </c>
      <c r="C104" s="58"/>
      <c r="D104" s="58"/>
      <c r="E104" s="34" t="s">
        <v>220</v>
      </c>
      <c r="F104" s="35"/>
      <c r="G104" s="35"/>
      <c r="J104" s="35"/>
    </row>
    <row r="105" spans="1:10" ht="15">
      <c r="A105" s="21"/>
      <c r="B105" s="39" t="s">
        <v>148</v>
      </c>
      <c r="C105" s="49"/>
      <c r="D105" s="49"/>
      <c r="E105" s="39" t="s">
        <v>149</v>
      </c>
      <c r="F105" s="35"/>
      <c r="G105" s="35"/>
      <c r="J105" s="35"/>
    </row>
    <row r="106" spans="1:10">
      <c r="F106" s="35"/>
      <c r="G106" s="35"/>
    </row>
    <row r="112" spans="1:10">
      <c r="B112" s="34"/>
      <c r="C112" s="26"/>
      <c r="D112" s="26"/>
      <c r="E112" s="34"/>
      <c r="F112" s="26"/>
    </row>
    <row r="113" spans="2:6">
      <c r="B113" s="46"/>
      <c r="C113" s="26"/>
      <c r="D113" s="26"/>
      <c r="E113" s="46"/>
      <c r="F113" s="26"/>
    </row>
  </sheetData>
  <sortState xmlns:xlrd2="http://schemas.microsoft.com/office/spreadsheetml/2017/richdata2" ref="B88:E96">
    <sortCondition descending="1" ref="D88:D96"/>
  </sortState>
  <mergeCells count="10">
    <mergeCell ref="B7:E7"/>
    <mergeCell ref="B6:E6"/>
    <mergeCell ref="B63:C63"/>
    <mergeCell ref="B87:C87"/>
    <mergeCell ref="B41:C41"/>
    <mergeCell ref="B61:C61"/>
    <mergeCell ref="B78:C78"/>
    <mergeCell ref="B62:C62"/>
    <mergeCell ref="B70:C70"/>
    <mergeCell ref="B33:C33"/>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1"/>
  <sheetViews>
    <sheetView showGridLines="0" zoomScale="85" zoomScaleNormal="85" zoomScaleSheetLayoutView="100" workbookViewId="0">
      <pane ySplit="7" topLeftCell="A8" activePane="bottomLeft" state="frozen"/>
      <selection pane="bottomLeft" sqref="A1:XFD1048576"/>
    </sheetView>
  </sheetViews>
  <sheetFormatPr baseColWidth="10" defaultColWidth="9.44140625" defaultRowHeight="13.2"/>
  <cols>
    <col min="1" max="1" width="2.88671875" style="35" customWidth="1"/>
    <col min="2" max="9" width="25" style="35" customWidth="1"/>
    <col min="10" max="10" width="15.5546875" style="59"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8</v>
      </c>
    </row>
    <row r="6" spans="1:14" s="48" customFormat="1" ht="14.1" customHeight="1">
      <c r="B6" s="319" t="s">
        <v>9</v>
      </c>
      <c r="C6" s="319"/>
      <c r="D6" s="319"/>
      <c r="E6" s="319"/>
      <c r="F6" s="319"/>
      <c r="G6" s="319"/>
      <c r="H6" s="319"/>
      <c r="I6" s="319"/>
      <c r="J6" s="52"/>
      <c r="K6" s="52"/>
      <c r="L6" s="52"/>
      <c r="M6" s="52"/>
      <c r="N6" s="52"/>
    </row>
    <row r="7" spans="1:14" s="48" customFormat="1" ht="21.6" customHeight="1">
      <c r="B7" s="319" t="s">
        <v>265</v>
      </c>
      <c r="C7" s="319"/>
      <c r="D7" s="319"/>
      <c r="E7" s="319"/>
      <c r="F7" s="319"/>
      <c r="G7" s="319"/>
      <c r="H7" s="319"/>
      <c r="I7" s="319"/>
      <c r="J7" s="52"/>
      <c r="K7" s="52"/>
      <c r="L7" s="52"/>
      <c r="M7" s="52"/>
      <c r="N7" s="52"/>
    </row>
    <row r="9" spans="1:14">
      <c r="A9" s="36"/>
      <c r="B9" s="58" t="s">
        <v>88</v>
      </c>
      <c r="C9" s="58"/>
      <c r="F9" s="40"/>
    </row>
    <row r="10" spans="1:14" ht="46.5" customHeight="1">
      <c r="A10" s="36"/>
      <c r="B10" s="353" t="s">
        <v>140</v>
      </c>
      <c r="C10" s="353"/>
      <c r="D10" s="353"/>
      <c r="E10" s="353"/>
      <c r="F10" s="353"/>
      <c r="G10" s="353"/>
      <c r="H10" s="353"/>
      <c r="I10" s="353"/>
    </row>
    <row r="11" spans="1:14">
      <c r="A11" s="36"/>
      <c r="F11" s="40"/>
    </row>
    <row r="12" spans="1:14">
      <c r="A12" s="36"/>
      <c r="F12" s="40"/>
    </row>
    <row r="13" spans="1:14">
      <c r="A13" s="36"/>
      <c r="B13" s="58" t="s">
        <v>89</v>
      </c>
      <c r="C13" s="58"/>
      <c r="F13" s="40"/>
    </row>
    <row r="14" spans="1:14">
      <c r="A14" s="36"/>
      <c r="B14" s="353" t="s">
        <v>270</v>
      </c>
      <c r="C14" s="353"/>
      <c r="D14" s="353"/>
      <c r="E14" s="353"/>
      <c r="F14" s="353"/>
      <c r="G14" s="353"/>
      <c r="H14" s="353"/>
      <c r="I14" s="353"/>
    </row>
    <row r="15" spans="1:14">
      <c r="A15" s="36"/>
      <c r="F15" s="40"/>
    </row>
    <row r="16" spans="1:14">
      <c r="A16" s="36"/>
      <c r="F16" s="40"/>
    </row>
    <row r="17" spans="1:10">
      <c r="A17" s="36"/>
      <c r="B17" s="58" t="s">
        <v>90</v>
      </c>
      <c r="C17" s="58"/>
      <c r="F17" s="40"/>
    </row>
    <row r="18" spans="1:10" ht="12.75" customHeight="1">
      <c r="A18" s="36"/>
      <c r="B18" s="353" t="s">
        <v>271</v>
      </c>
      <c r="C18" s="353"/>
      <c r="D18" s="353"/>
      <c r="E18" s="353"/>
      <c r="F18" s="353"/>
      <c r="G18" s="353"/>
      <c r="H18" s="353"/>
      <c r="I18" s="353"/>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58" t="s">
        <v>91</v>
      </c>
      <c r="C21" s="58"/>
    </row>
    <row r="22" spans="1:10" ht="30.75" customHeight="1">
      <c r="A22" s="36"/>
      <c r="B22" s="353" t="s">
        <v>272</v>
      </c>
      <c r="C22" s="353"/>
      <c r="D22" s="353"/>
      <c r="E22" s="353"/>
      <c r="F22" s="353"/>
      <c r="G22" s="353"/>
      <c r="H22" s="353"/>
      <c r="I22" s="353"/>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9"/>
      <c r="H28" s="39"/>
      <c r="I28" s="50"/>
      <c r="J28" s="79"/>
    </row>
    <row r="30" spans="1:10" ht="15">
      <c r="A30" s="21"/>
      <c r="B30" s="37"/>
      <c r="D30" s="37" t="s">
        <v>147</v>
      </c>
      <c r="E30" s="38"/>
      <c r="G30" s="34" t="s">
        <v>220</v>
      </c>
      <c r="H30" s="34"/>
      <c r="J30" s="35"/>
    </row>
    <row r="31" spans="1:10" ht="15">
      <c r="A31" s="21"/>
      <c r="B31" s="39"/>
      <c r="D31" s="39" t="s">
        <v>148</v>
      </c>
      <c r="E31" s="39"/>
      <c r="G31" s="39" t="s">
        <v>149</v>
      </c>
      <c r="H31" s="39"/>
      <c r="J31" s="35"/>
    </row>
    <row r="40" spans="4:8">
      <c r="D40" s="34"/>
      <c r="E40" s="26"/>
      <c r="F40" s="26"/>
      <c r="G40" s="34"/>
      <c r="H40" s="26"/>
    </row>
    <row r="41" spans="4:8">
      <c r="D41" s="46"/>
      <c r="E41" s="26"/>
      <c r="F41" s="26"/>
      <c r="G41" s="46"/>
      <c r="H41" s="26"/>
    </row>
  </sheetData>
  <mergeCells count="6">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BhSstCchRHN9lL/TtDsrjvsmSvE6nRJBf6so+2b/l0c=</DigestValue>
    </Reference>
    <Reference Type="http://www.w3.org/2000/09/xmldsig#Object" URI="#idOfficeObject">
      <DigestMethod Algorithm="http://www.w3.org/2001/04/xmlenc#sha256"/>
      <DigestValue>4skK1hHA1YIg9giO2+8MQxwo1Dksy79Hv9gNVw7BKxE=</DigestValue>
    </Reference>
    <Reference Type="http://uri.etsi.org/01903#SignedProperties" URI="#idSignedProperties">
      <Transforms>
        <Transform Algorithm="http://www.w3.org/TR/2001/REC-xml-c14n-20010315"/>
      </Transforms>
      <DigestMethod Algorithm="http://www.w3.org/2001/04/xmlenc#sha256"/>
      <DigestValue>7bFUrtkGwOKMx4Zbygt4r5+bxRwdKhME4oc3YT1qVDM=</DigestValue>
    </Reference>
    <Reference Type="http://www.w3.org/2000/09/xmldsig#Object" URI="#idValidSigLnImg">
      <DigestMethod Algorithm="http://www.w3.org/2001/04/xmlenc#sha256"/>
      <DigestValue>hwZ7ocLpicQ/gHgfg3e3v5upqggMs1/XSrLAGLqlq/o=</DigestValue>
    </Reference>
    <Reference Type="http://www.w3.org/2000/09/xmldsig#Object" URI="#idInvalidSigLnImg">
      <DigestMethod Algorithm="http://www.w3.org/2001/04/xmlenc#sha256"/>
      <DigestValue>G/OXaKWaIQR+4dYtWqk9JBkKOe+i4S3XuPYbeZp2jXY=</DigestValue>
    </Reference>
  </SignedInfo>
  <SignatureValue>JqjQ0RSMdcRexx7GcdN8aFNP1codXzdgRtyGCeay0l95IbpONWW52J0zwSdDyYQIq8CO5aSqbHP2
PyovNkPw9DAfBSCaiOx2s+QrpgfBDaUOco6/wfTZUntPeK40E9EJUCyg8ikLHjhRpEsszKQ9OYBU
cOVkarjSXwMheobCAdZbQZlASmTCipQxZu8X2Q+fb9IZlB98WPENEX+PH4Eo2MC4bag3M5o11Px2
ByTn5V+TY8KWbiJ1cU81mHc3ZseIyHfgZjbbV3j7QNAlZW0Nn1/Zu8HQkyXuUpwph6Fs/n4HGDVv
tsjEUM4wSpN6aecaq2fXD+sobrsHy2vYKvWYwg==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+B9sYdXnUxP24SxuKLCpG0f+Geel1GKegzw2pIy1aso=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BmJAgad+qWR3o3pHfnozWh7Q/20oNfm6h8UtXhW43dE=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zMVLod0IHNFTmlZ9VjI0av4LgJIehtS3xR9+Ff2htGs=</DigestValue>
      </Reference>
      <Reference URI="/xl/media/image3.emf?ContentType=image/x-emf">
        <DigestMethod Algorithm="http://www.w3.org/2001/04/xmlenc#sha256"/>
        <DigestValue>Cg8j3gGWc6qT+c1oCfgCKkIHhKnhl2wT7O/C7HRBKkI=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kLVLaf85ufhm99fZnH3dPeLkLfV6L4kts1JRMYgRLMw=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eQGTz0Ow8Cn6Ek8qhIxo5WtPlonFoV0VZDmfODvnpAc=</DigestValue>
      </Reference>
      <Reference URI="/xl/styles.xml?ContentType=application/vnd.openxmlformats-officedocument.spreadsheetml.styles+xml">
        <DigestMethod Algorithm="http://www.w3.org/2001/04/xmlenc#sha256"/>
        <DigestValue>HHYLxp8mzESDKXu2hixCWXI48yHQ707JmzMM6RCUV78=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5HAYumzh7pKP+lp6njJ4/TZXbPhS9kSfjxM5yS3Iejc=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hBxcSv3p1/BADf2gujSbV3yp1pkyAQ+hx61xWbnNdAU=</DigestValue>
      </Reference>
      <Reference URI="/xl/worksheets/sheet10.xml?ContentType=application/vnd.openxmlformats-officedocument.spreadsheetml.worksheet+xml">
        <DigestMethod Algorithm="http://www.w3.org/2001/04/xmlenc#sha256"/>
        <DigestValue>KHAjeiMaQfDD1R3kFJlCkhvW6k08Wsjad2ftY0yNL7M=</DigestValue>
      </Reference>
      <Reference URI="/xl/worksheets/sheet2.xml?ContentType=application/vnd.openxmlformats-officedocument.spreadsheetml.worksheet+xml">
        <DigestMethod Algorithm="http://www.w3.org/2001/04/xmlenc#sha256"/>
        <DigestValue>Px41Vlwnh/ASqoG7eFc+FI42eCrBaK1M19bTJ+ECZ0g=</DigestValue>
      </Reference>
      <Reference URI="/xl/worksheets/sheet3.xml?ContentType=application/vnd.openxmlformats-officedocument.spreadsheetml.worksheet+xml">
        <DigestMethod Algorithm="http://www.w3.org/2001/04/xmlenc#sha256"/>
        <DigestValue>jmT5YYfalj8uJzEokAMs/VlgmGRoTaua53J+3tVb8IM=</DigestValue>
      </Reference>
      <Reference URI="/xl/worksheets/sheet4.xml?ContentType=application/vnd.openxmlformats-officedocument.spreadsheetml.worksheet+xml">
        <DigestMethod Algorithm="http://www.w3.org/2001/04/xmlenc#sha256"/>
        <DigestValue>k1Vii22GAW8XsBJ+cEksWiXSz1BswK3TlmoggHR4zIg=</DigestValue>
      </Reference>
      <Reference URI="/xl/worksheets/sheet5.xml?ContentType=application/vnd.openxmlformats-officedocument.spreadsheetml.worksheet+xml">
        <DigestMethod Algorithm="http://www.w3.org/2001/04/xmlenc#sha256"/>
        <DigestValue>S3T/JwV4iIPLbg3GXbRE1cWgynJ8zKRVYi7AkGAQsnc=</DigestValue>
      </Reference>
      <Reference URI="/xl/worksheets/sheet6.xml?ContentType=application/vnd.openxmlformats-officedocument.spreadsheetml.worksheet+xml">
        <DigestMethod Algorithm="http://www.w3.org/2001/04/xmlenc#sha256"/>
        <DigestValue>Vw2NzlYZVlTlUGG3cBPHBZZCf3YGpAMurj/rhzF73Rg=</DigestValue>
      </Reference>
      <Reference URI="/xl/worksheets/sheet7.xml?ContentType=application/vnd.openxmlformats-officedocument.spreadsheetml.worksheet+xml">
        <DigestMethod Algorithm="http://www.w3.org/2001/04/xmlenc#sha256"/>
        <DigestValue>QaIzDkqjUT4k58TBQO8w6ZbF7IQk8FAQXxHKr5iHWzM=</DigestValue>
      </Reference>
      <Reference URI="/xl/worksheets/sheet8.xml?ContentType=application/vnd.openxmlformats-officedocument.spreadsheetml.worksheet+xml">
        <DigestMethod Algorithm="http://www.w3.org/2001/04/xmlenc#sha256"/>
        <DigestValue>7tm+7Oji/VfKW3g6Lb8MqX7PdcY6umTS+XmF98uRPQM=</DigestValue>
      </Reference>
      <Reference URI="/xl/worksheets/sheet9.xml?ContentType=application/vnd.openxmlformats-officedocument.spreadsheetml.worksheet+xml">
        <DigestMethod Algorithm="http://www.w3.org/2001/04/xmlenc#sha256"/>
        <DigestValue>S0/0NnldvgKPeRJUFI4C5bPWI/pJBVyBjA2lQbP5bC0=</DigestValue>
      </Reference>
    </Manifest>
    <SignatureProperties>
      <SignatureProperty Id="idSignatureTime" Target="#idPackageSignature">
        <mdssi:SignatureTime xmlns:mdssi="http://schemas.openxmlformats.org/package/2006/digital-signature">
          <mdssi:Format>YYYY-MM-DDThh:mm:ssTZD</mdssi:Format>
          <mdssi:Value>2024-07-30T17:09:49Z</mdssi:Value>
        </mdssi:SignatureTime>
      </SignatureProperty>
    </SignatureProperties>
  </Object>
  <Object Id="idOfficeObject">
    <SignatureProperties>
      <SignatureProperty Id="idOfficeV1Details" Target="#idPackageSignature">
        <SignatureInfoV1 xmlns="http://schemas.microsoft.com/office/2006/digsig">
          <SetupID>{BF2FB9A9-EF87-46BC-BDF6-172606ACBED6}</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2024-07-30T17:09:49Z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3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FJ4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nBc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zG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Zk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SOXHBi9IVufYmmrHDVJSPhbDafRBo4UtUVagAndfPho=</DigestValue>
    </Reference>
    <Reference Type="http://www.w3.org/2000/09/xmldsig#Object" URI="#idOfficeObject">
      <DigestMethod Algorithm="http://www.w3.org/2001/04/xmlenc#sha256"/>
      <DigestValue>2ksq/lXTiJoGxSiwRrqnASwXsoMk4XwotLD3TLywjEk=</DigestValue>
    </Reference>
    <Reference Type="http://uri.etsi.org/01903#SignedProperties" URI="#idSignedProperties">
      <Transforms>
        <Transform Algorithm="http://www.w3.org/TR/2001/REC-xml-c14n-20010315"/>
      </Transforms>
      <DigestMethod Algorithm="http://www.w3.org/2001/04/xmlenc#sha256"/>
      <DigestValue>bPLTYOZwk/kdIAklXiJ60LmQeCM/hXEvxS7tWkrQ/9g=</DigestValue>
    </Reference>
    <Reference Type="http://www.w3.org/2000/09/xmldsig#Object" URI="#idValidSigLnImg">
      <DigestMethod Algorithm="http://www.w3.org/2001/04/xmlenc#sha256"/>
      <DigestValue>KA8Q6CXLyGWpAzxEsR7OMteTrnvzwEZb5tEJYA+54T0=</DigestValue>
    </Reference>
    <Reference Type="http://www.w3.org/2000/09/xmldsig#Object" URI="#idInvalidSigLnImg">
      <DigestMethod Algorithm="http://www.w3.org/2001/04/xmlenc#sha256"/>
      <DigestValue>Olu5crYu8Y7UnuNfbUrOflQU2MB1c5uN8OwSGqp4N8o=</DigestValue>
    </Reference>
  </SignedInfo>
  <SignatureValue>X87VkNgvJFdtExzL3z2b2Pp6BsjEDj+UREJ5T2UVurfjBFt54yzwVC9LGkAV870BfqMAZ/TI1aI3
FBV0MrO8sgjM3zlhO5zUx18uo2/yCyK1RA5QNp9jTIHZAZwbxtvWxanOwTVBIoWwRhDuUB6lTIn8
mbFHuskXV4pzR6Kv30iW5PI4XOZ7iVnhBnLB2O7vy4SkEvHBIsoqKhUM+tyY3CE764npez51GgRM
hDvvaMvpfLnnZNNkzDpD76U1p4JXAuFzr6iEJ24KFOOwcupdB9ZRrAU1JCKvJjSrwaWc67NV96I7
UsKa0uDFPukiVMVcA1Z7ZpgFtOnrqVzEXwyASA==</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+B9sYdXnUxP24SxuKLCpG0f+Geel1GKegzw2pIy1aso=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9shVi39YT3A4XGc7gmBT1RafteTqXM4qci2VSG5Dy8M=</DigestValue>
      </Reference>
      <Reference URI="/xl/drawings/drawing10.xml?ContentType=application/vnd.openxmlformats-officedocument.drawing+xml">
        <DigestMethod Algorithm="http://www.w3.org/2001/04/xmlenc#sha256"/>
        <DigestValue>63UjNT04QvvvAzpxCsanki7VZUuZalhMjVBzhPiBPEI=</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u5P8iiHfaKSaeRr79CFyXkw/PyfPg4toZa7VaZatajk=</DigestValue>
      </Reference>
      <Reference URI="/xl/drawings/drawing4.xml?ContentType=application/vnd.openxmlformats-officedocument.drawing+xml">
        <DigestMethod Algorithm="http://www.w3.org/2001/04/xmlenc#sha256"/>
        <DigestValue>/B5NgvrAFQ0DTszIrDQC7dP/QjbCJhRU6Zsmwrac9PU=</DigestValue>
      </Reference>
      <Reference URI="/xl/drawings/drawing5.xml?ContentType=application/vnd.openxmlformats-officedocument.drawing+xml">
        <DigestMethod Algorithm="http://www.w3.org/2001/04/xmlenc#sha256"/>
        <DigestValue>EnBxt5k6zp4JB71FDOxKUcUxnOJZD6YDktUWZTvFpvw=</DigestValue>
      </Reference>
      <Reference URI="/xl/drawings/drawing6.xml?ContentType=application/vnd.openxmlformats-officedocument.drawing+xml">
        <DigestMethod Algorithm="http://www.w3.org/2001/04/xmlenc#sha256"/>
        <DigestValue>Wn05Fam5mGHd8YDNpMYsTLI+BcJd8GegJnKbHd85mDo=</DigestValue>
      </Reference>
      <Reference URI="/xl/drawings/drawing7.xml?ContentType=application/vnd.openxmlformats-officedocument.drawing+xml">
        <DigestMethod Algorithm="http://www.w3.org/2001/04/xmlenc#sha256"/>
        <DigestValue>SryIQt2uDwcfS/EOMx6BmrAe4lLmQYNbQvHmTKPJ6Ok=</DigestValue>
      </Reference>
      <Reference URI="/xl/drawings/drawing8.xml?ContentType=application/vnd.openxmlformats-officedocument.drawing+xml">
        <DigestMethod Algorithm="http://www.w3.org/2001/04/xmlenc#sha256"/>
        <DigestValue>Jh32nBKZDy4/+/ujm/+ZPNElIoqL+F9vYBh5eC+FKM0=</DigestValue>
      </Reference>
      <Reference URI="/xl/drawings/drawing9.xml?ContentType=application/vnd.openxmlformats-officedocument.drawing+xml">
        <DigestMethod Algorithm="http://www.w3.org/2001/04/xmlenc#sha256"/>
        <DigestValue>o94NfveD4wv3wg1hK9plvkLkyZrAhy+l+Zm/T/X63PE=</DigestValue>
      </Reference>
      <Reference URI="/xl/drawings/vmlDrawing1.vml?ContentType=application/vnd.openxmlformats-officedocument.vmlDrawing">
        <DigestMethod Algorithm="http://www.w3.org/2001/04/xmlenc#sha256"/>
        <DigestValue>BmJAgad+qWR3o3pHfnozWh7Q/20oNfm6h8UtXhW43dE=</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zMVLod0IHNFTmlZ9VjI0av4LgJIehtS3xR9+Ff2htGs=</DigestValue>
      </Reference>
      <Reference URI="/xl/media/image3.emf?ContentType=image/x-emf">
        <DigestMethod Algorithm="http://www.w3.org/2001/04/xmlenc#sha256"/>
        <DigestValue>Cg8j3gGWc6qT+c1oCfgCKkIHhKnhl2wT7O/C7HRBKkI=</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kLVLaf85ufhm99fZnH3dPeLkLfV6L4kts1JRMYgRLMw=</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eQGTz0Ow8Cn6Ek8qhIxo5WtPlonFoV0VZDmfODvnpAc=</DigestValue>
      </Reference>
      <Reference URI="/xl/styles.xml?ContentType=application/vnd.openxmlformats-officedocument.spreadsheetml.styles+xml">
        <DigestMethod Algorithm="http://www.w3.org/2001/04/xmlenc#sha256"/>
        <DigestValue>HHYLxp8mzESDKXu2hixCWXI48yHQ707JmzMM6RCUV78=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5HAYumzh7pKP+lp6njJ4/TZXbPhS9kSfjxM5yS3Iejc=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hBxcSv3p1/BADf2gujSbV3yp1pkyAQ+hx61xWbnNdAU=</DigestValue>
      </Reference>
      <Reference URI="/xl/worksheets/sheet10.xml?ContentType=application/vnd.openxmlformats-officedocument.spreadsheetml.worksheet+xml">
        <DigestMethod Algorithm="http://www.w3.org/2001/04/xmlenc#sha256"/>
        <DigestValue>KHAjeiMaQfDD1R3kFJlCkhvW6k08Wsjad2ftY0yNL7M=</DigestValue>
      </Reference>
      <Reference URI="/xl/worksheets/sheet2.xml?ContentType=application/vnd.openxmlformats-officedocument.spreadsheetml.worksheet+xml">
        <DigestMethod Algorithm="http://www.w3.org/2001/04/xmlenc#sha256"/>
        <DigestValue>Px41Vlwnh/ASqoG7eFc+FI42eCrBaK1M19bTJ+ECZ0g=</DigestValue>
      </Reference>
      <Reference URI="/xl/worksheets/sheet3.xml?ContentType=application/vnd.openxmlformats-officedocument.spreadsheetml.worksheet+xml">
        <DigestMethod Algorithm="http://www.w3.org/2001/04/xmlenc#sha256"/>
        <DigestValue>jmT5YYfalj8uJzEokAMs/VlgmGRoTaua53J+3tVb8IM=</DigestValue>
      </Reference>
      <Reference URI="/xl/worksheets/sheet4.xml?ContentType=application/vnd.openxmlformats-officedocument.spreadsheetml.worksheet+xml">
        <DigestMethod Algorithm="http://www.w3.org/2001/04/xmlenc#sha256"/>
        <DigestValue>k1Vii22GAW8XsBJ+cEksWiXSz1BswK3TlmoggHR4zIg=</DigestValue>
      </Reference>
      <Reference URI="/xl/worksheets/sheet5.xml?ContentType=application/vnd.openxmlformats-officedocument.spreadsheetml.worksheet+xml">
        <DigestMethod Algorithm="http://www.w3.org/2001/04/xmlenc#sha256"/>
        <DigestValue>S3T/JwV4iIPLbg3GXbRE1cWgynJ8zKRVYi7AkGAQsnc=</DigestValue>
      </Reference>
      <Reference URI="/xl/worksheets/sheet6.xml?ContentType=application/vnd.openxmlformats-officedocument.spreadsheetml.worksheet+xml">
        <DigestMethod Algorithm="http://www.w3.org/2001/04/xmlenc#sha256"/>
        <DigestValue>Vw2NzlYZVlTlUGG3cBPHBZZCf3YGpAMurj/rhzF73Rg=</DigestValue>
      </Reference>
      <Reference URI="/xl/worksheets/sheet7.xml?ContentType=application/vnd.openxmlformats-officedocument.spreadsheetml.worksheet+xml">
        <DigestMethod Algorithm="http://www.w3.org/2001/04/xmlenc#sha256"/>
        <DigestValue>QaIzDkqjUT4k58TBQO8w6ZbF7IQk8FAQXxHKr5iHWzM=</DigestValue>
      </Reference>
      <Reference URI="/xl/worksheets/sheet8.xml?ContentType=application/vnd.openxmlformats-officedocument.spreadsheetml.worksheet+xml">
        <DigestMethod Algorithm="http://www.w3.org/2001/04/xmlenc#sha256"/>
        <DigestValue>7tm+7Oji/VfKW3g6Lb8MqX7PdcY6umTS+XmF98uRPQM=</DigestValue>
      </Reference>
      <Reference URI="/xl/worksheets/sheet9.xml?ContentType=application/vnd.openxmlformats-officedocument.spreadsheetml.worksheet+xml">
        <DigestMethod Algorithm="http://www.w3.org/2001/04/xmlenc#sha256"/>
        <DigestValue>S0/0NnldvgKPeRJUFI4C5bPWI/pJBVyBjA2lQbP5bC0=</DigestValue>
      </Reference>
    </Manifest>
    <SignatureProperties>
      <SignatureProperty Id="idSignatureTime" Target="#idPackageSignature">
        <mdssi:SignatureTime xmlns:mdssi="http://schemas.openxmlformats.org/package/2006/digital-signature">
          <mdssi:Format>YYYY-MM-DDThh:mm:ssTZD</mdssi:Format>
          <mdssi:Value>2024-07-30T20:48:47Z</mdssi:Value>
        </mdssi:SignatureTime>
      </SignatureProperty>
    </SignatureProperties>
  </Object>
  <Object Id="idOfficeObject">
    <SignatureProperties>
      <SignatureProperty Id="idOfficeV1Details" Target="#idPackageSignature">
        <SignatureInfoV1 xmlns="http://schemas.microsoft.com/office/2006/digsig">
          <SetupID>{0A07686F-5B79-4A99-937D-5F49A40FBCA0}</SetupID>
          <SignatureText>Juan Manuel Fernandez</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2024-07-30T20:48:47Z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AAAAAASAAAADAAAAAEAAAAeAAAAGAAAAMMAAAAEAAAA9wAAABEAAAAlAAAADAAAAAEAAABUAAAAhAAAAMQAAAAEAAAA9QAAABAAAAABAAAAq+qO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89A3C393-7C83-4927-BDDC-6C1EF3AB8C7D}">
  <ds:schemaRefs>
    <ds:schemaRef ds:uri="df3d6109-0b77-46d1-b89c-8b39010869f2"/>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purl.org/dc/elements/1.1/"/>
    <ds:schemaRef ds:uri="b934fac7-a2ac-41e0-adc5-9ae2ade0ae87"/>
    <ds:schemaRef ds:uri="http://purl.org/dc/dcmitype/"/>
    <ds:schemaRef ds:uri="http://purl.org/dc/terms/"/>
  </ds:schemaRefs>
</ds:datastoreItem>
</file>

<file path=customXml/itemProps2.xml><?xml version="1.0" encoding="utf-8"?>
<ds:datastoreItem xmlns:ds="http://schemas.openxmlformats.org/officeDocument/2006/customXml" ds:itemID="{61CEE339-C2FD-49E5-8A8D-9D77F7BD8E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4.12</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4.12'!Área_de_impresión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2024-07-30T17:09:39Z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